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9005"/>
  <workbookPr/>
  <mc:AlternateContent xmlns:mc="http://schemas.openxmlformats.org/markup-compatibility/2006">
    <mc:Choice Requires="x15">
      <x15ac:absPath xmlns:x15ac="http://schemas.microsoft.com/office/spreadsheetml/2010/11/ac" url="/Users/chenli/Downloads/Probapred/Supplementary material/"/>
    </mc:Choice>
  </mc:AlternateContent>
  <bookViews>
    <workbookView xWindow="2960" yWindow="10020" windowWidth="23900" windowHeight="10360"/>
  </bookViews>
  <sheets>
    <sheet name="Sheet1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7" i="1" l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6" i="1"/>
</calcChain>
</file>

<file path=xl/sharedStrings.xml><?xml version="1.0" encoding="utf-8"?>
<sst xmlns="http://schemas.openxmlformats.org/spreadsheetml/2006/main" count="681" uniqueCount="506">
  <si>
    <r>
      <t xml:space="preserve">The value of Experimental dG from </t>
    </r>
    <r>
      <rPr>
        <b/>
        <sz val="11"/>
        <color theme="1"/>
        <rFont val="Calibri"/>
        <charset val="134"/>
      </rPr>
      <t>Kastritis et al.(2011)</t>
    </r>
    <r>
      <rPr>
        <b/>
        <vertAlign val="superscript"/>
        <sz val="11"/>
        <color theme="1"/>
        <rFont val="Calibri"/>
        <charset val="134"/>
      </rPr>
      <t>1</t>
    </r>
    <r>
      <rPr>
        <sz val="11"/>
        <color theme="1"/>
        <rFont val="Calibri"/>
        <charset val="134"/>
      </rPr>
      <t xml:space="preserve"> is negative</t>
    </r>
  </si>
  <si>
    <t>Kastritis, P. L. et al. A structure-based benchmark for protein-protein binding affinity. Protein Sci 20, 482-491, doi:10.1002/pro.580 (2011).</t>
  </si>
  <si>
    <t>PDB</t>
  </si>
  <si>
    <t>Functional class</t>
  </si>
  <si>
    <t>Protein A</t>
  </si>
  <si>
    <t>Protein B</t>
  </si>
  <si>
    <t>Experimental Kd (M)</t>
  </si>
  <si>
    <t>1AHW_AB:C</t>
  </si>
  <si>
    <t xml:space="preserve">Antigen-Antibody    </t>
  </si>
  <si>
    <t>Fab 5g9</t>
  </si>
  <si>
    <t>Tissue factor</t>
  </si>
  <si>
    <t>3.4e-09</t>
  </si>
  <si>
    <t>1BJ1_HL:VW</t>
  </si>
  <si>
    <t>Antigen-Antibody</t>
  </si>
  <si>
    <t>Fab - vEGF</t>
  </si>
  <si>
    <t>vEGF</t>
  </si>
  <si>
    <t>1BVK_DE:F</t>
  </si>
  <si>
    <t>Fv Hulys11</t>
  </si>
  <si>
    <t>HEW lysozyme</t>
  </si>
  <si>
    <t>1.4e-08</t>
  </si>
  <si>
    <t>1DQJ_AB:C</t>
  </si>
  <si>
    <t>Fab Hyhel63</t>
  </si>
  <si>
    <t>2.8e-09</t>
  </si>
  <si>
    <t>1E6J_HL:P</t>
  </si>
  <si>
    <t>Fab 13B5</t>
  </si>
  <si>
    <t>HIV-1 capsid protein p24</t>
  </si>
  <si>
    <t>2.9e-08</t>
  </si>
  <si>
    <t>1FSK_BC:A</t>
  </si>
  <si>
    <t>Fab - Birch pollen antigen Bet V1</t>
  </si>
  <si>
    <t>Birch pollen antigen Bet V1</t>
  </si>
  <si>
    <t>2.4e-10</t>
  </si>
  <si>
    <t>1JPS_HL:T</t>
  </si>
  <si>
    <t>Fab D3H44</t>
  </si>
  <si>
    <t>1e-10</t>
  </si>
  <si>
    <t>1KXQ_H:A</t>
  </si>
  <si>
    <t>Camel VHH - Pancreatic alpha-amylase</t>
  </si>
  <si>
    <t>Pancreatic alpha-amylase</t>
  </si>
  <si>
    <t>3.5e-09</t>
  </si>
  <si>
    <t>1NCA_HL:N</t>
  </si>
  <si>
    <t>Fab - Flu virus neuraminidase N9</t>
  </si>
  <si>
    <t>Flu virus neuraminidase N9</t>
  </si>
  <si>
    <t>8.3e-09</t>
  </si>
  <si>
    <t>1P2C_AB:C</t>
  </si>
  <si>
    <t>FabF10.6.6</t>
  </si>
  <si>
    <t>1.02e-10</t>
  </si>
  <si>
    <t>1VFB_AB:C</t>
  </si>
  <si>
    <t>Fv D1.3</t>
  </si>
  <si>
    <t>3.7e-09</t>
  </si>
  <si>
    <t>1WEJ_HL:F</t>
  </si>
  <si>
    <t>Fab E8</t>
  </si>
  <si>
    <t>Cytochrome C</t>
  </si>
  <si>
    <t>7.14e-10</t>
  </si>
  <si>
    <t>2I25_N:L</t>
  </si>
  <si>
    <t>Shark single domain antigen receptor</t>
  </si>
  <si>
    <t>1e-09</t>
  </si>
  <si>
    <t>2JEL_HL:P</t>
  </si>
  <si>
    <t>Fab Jel42 - HPr</t>
  </si>
  <si>
    <t>HPr</t>
  </si>
  <si>
    <t>2VIR_AB:C</t>
  </si>
  <si>
    <t>Fab</t>
  </si>
  <si>
    <t>Flu virus hemagglutinin</t>
  </si>
  <si>
    <t>1ACB_E:I</t>
  </si>
  <si>
    <t xml:space="preserve">Enzyme-Inhibitor    </t>
  </si>
  <si>
    <t>Chymotrypsin</t>
  </si>
  <si>
    <t>Eglin C</t>
  </si>
  <si>
    <t>2e-10</t>
  </si>
  <si>
    <t>1AVX_A:B</t>
  </si>
  <si>
    <t>Enzyme-Inhibitor</t>
  </si>
  <si>
    <t>Porcine trypsin</t>
  </si>
  <si>
    <t>Soybean trypsin inhibitor</t>
  </si>
  <si>
    <t>4.8e-10</t>
  </si>
  <si>
    <t>1BRS_A:D</t>
  </si>
  <si>
    <t>Barnase</t>
  </si>
  <si>
    <t>Barstar</t>
  </si>
  <si>
    <t>2e-13</t>
  </si>
  <si>
    <t>1BUH_A:B</t>
  </si>
  <si>
    <t>CDK2 kinase</t>
  </si>
  <si>
    <t>Ckshs1</t>
  </si>
  <si>
    <t>7.7e-08</t>
  </si>
  <si>
    <t>1BVN_P:T</t>
  </si>
  <si>
    <t>Alpha-amylase</t>
  </si>
  <si>
    <t>Tendamistat</t>
  </si>
  <si>
    <t>9.2e-12</t>
  </si>
  <si>
    <t>1DFJ_E:I</t>
  </si>
  <si>
    <t>Ribonuclease A</t>
  </si>
  <si>
    <t>Rnase inhibitor</t>
  </si>
  <si>
    <t>5.9e-14</t>
  </si>
  <si>
    <t>1EAW_A:B</t>
  </si>
  <si>
    <t>Matriptase</t>
  </si>
  <si>
    <t>BPTI</t>
  </si>
  <si>
    <t>4.97e-11</t>
  </si>
  <si>
    <t>1EMV_A:B</t>
  </si>
  <si>
    <t>Colicin E9 nuclease</t>
  </si>
  <si>
    <t>Im9 immunity protein</t>
  </si>
  <si>
    <t>2.4e-14</t>
  </si>
  <si>
    <t>1EZU_C:AB</t>
  </si>
  <si>
    <t>D102N Trypsin</t>
  </si>
  <si>
    <t>Y69F D70P Ecotin</t>
  </si>
  <si>
    <t>8e-11</t>
  </si>
  <si>
    <t>1F34_A:B</t>
  </si>
  <si>
    <t>Porcine pepsin</t>
  </si>
  <si>
    <t>Ascaris inhibitor 3</t>
  </si>
  <si>
    <t>1FLE_E:I</t>
  </si>
  <si>
    <t>Elastase</t>
  </si>
  <si>
    <t>Elafin</t>
  </si>
  <si>
    <t>1GXD_A:C</t>
  </si>
  <si>
    <t>ProMMP2 type IV collagenase</t>
  </si>
  <si>
    <t>Metalloproteinase inhibitor 2</t>
  </si>
  <si>
    <t>5.2e-09</t>
  </si>
  <si>
    <t>1JIW_P:I</t>
  </si>
  <si>
    <t>Alkaline metallo-proteinase</t>
  </si>
  <si>
    <t>Proteinase inhibitor</t>
  </si>
  <si>
    <t>4e-12</t>
  </si>
  <si>
    <t>1JTG_B:A</t>
  </si>
  <si>
    <t>beta-lactamase inhibitor protein</t>
  </si>
  <si>
    <t>beta-lactamase TEM-1</t>
  </si>
  <si>
    <t>4e-10</t>
  </si>
  <si>
    <t>1MAH_A:F</t>
  </si>
  <si>
    <t>Acetylcholinesterase</t>
  </si>
  <si>
    <t>Fasciculin</t>
  </si>
  <si>
    <t>2.5e-11</t>
  </si>
  <si>
    <t>1NB5_AP:I</t>
  </si>
  <si>
    <t>Cathepsin H</t>
  </si>
  <si>
    <t>Stefin A</t>
  </si>
  <si>
    <t>6.9e-11</t>
  </si>
  <si>
    <t>1OPH_A:B</t>
  </si>
  <si>
    <t>Alpha-1-antitrypsin</t>
  </si>
  <si>
    <t>Trypsin</t>
  </si>
  <si>
    <t>5e-09</t>
  </si>
  <si>
    <t>1PXV_A:C</t>
  </si>
  <si>
    <t>Staphylococcus aureus cystein protease</t>
  </si>
  <si>
    <t>Cystein protease inhibitor</t>
  </si>
  <si>
    <t>3.1e-10</t>
  </si>
  <si>
    <t>1R0R_E:I</t>
  </si>
  <si>
    <t>Subtilisin carlsberg</t>
  </si>
  <si>
    <t>OMTKY</t>
  </si>
  <si>
    <t>2.94e-11</t>
  </si>
  <si>
    <t>1YVB_A:I</t>
  </si>
  <si>
    <t>Falcipain 2</t>
  </si>
  <si>
    <t>Cystatin</t>
  </si>
  <si>
    <t>6.5e-09</t>
  </si>
  <si>
    <t>1ZLI_A:B</t>
  </si>
  <si>
    <t>Carboxypeptidase B</t>
  </si>
  <si>
    <t>Tick carboxypeptidase inhibitor</t>
  </si>
  <si>
    <t>1.3e-09</t>
  </si>
  <si>
    <t>2ABZ_B:E</t>
  </si>
  <si>
    <t>Carboxypeptidase A1</t>
  </si>
  <si>
    <t>Leech carboxypeptidase inhibitor</t>
  </si>
  <si>
    <t>2B42_A:B</t>
  </si>
  <si>
    <t>Xylanase</t>
  </si>
  <si>
    <t>Xylanase inhibitor</t>
  </si>
  <si>
    <t>1.07e-09</t>
  </si>
  <si>
    <t>2J0T_A:D</t>
  </si>
  <si>
    <t>MMP1 Intersitial collagenase</t>
  </si>
  <si>
    <t>Metalloproteinase inhibitor 1</t>
  </si>
  <si>
    <t>2O3B_A:B</t>
  </si>
  <si>
    <t>NucA nuclease</t>
  </si>
  <si>
    <t>NuiA nuclease inhibitor</t>
  </si>
  <si>
    <t>3.2e-12</t>
  </si>
  <si>
    <t>2OUL_A:B</t>
  </si>
  <si>
    <t>Chagasin</t>
  </si>
  <si>
    <t>1.7e-09</t>
  </si>
  <si>
    <t>2PTC_E:I</t>
  </si>
  <si>
    <t>6e-14</t>
  </si>
  <si>
    <t>2SIC_E:I</t>
  </si>
  <si>
    <t>Subtilisin</t>
  </si>
  <si>
    <t>Streptomyces subtilisin inhibitor</t>
  </si>
  <si>
    <t>7.12e-11</t>
  </si>
  <si>
    <t>2SNI_E:I</t>
  </si>
  <si>
    <t>Chymotrypsin inhibitor 2</t>
  </si>
  <si>
    <t>2e-12</t>
  </si>
  <si>
    <t>2UUY_A:B</t>
  </si>
  <si>
    <t>Tryptase inhibitor from tick</t>
  </si>
  <si>
    <t>5.6e-09</t>
  </si>
  <si>
    <t>3SGB_E:I</t>
  </si>
  <si>
    <t>Streptogrisin B</t>
  </si>
  <si>
    <t>Ovomucoid inhibitor third domain</t>
  </si>
  <si>
    <t>1.79e-11</t>
  </si>
  <si>
    <t>1E6E_A:B</t>
  </si>
  <si>
    <t xml:space="preserve">Other enzymes        </t>
  </si>
  <si>
    <t>Adrenoxin reductase</t>
  </si>
  <si>
    <t>Adrenoxin</t>
  </si>
  <si>
    <t>8.56e-07</t>
  </si>
  <si>
    <t>1EWY_A:C</t>
  </si>
  <si>
    <t>Other enzymes</t>
  </si>
  <si>
    <t>Ferredoxin reductase</t>
  </si>
  <si>
    <t>Ferredoxin</t>
  </si>
  <si>
    <t>3.57e-06</t>
  </si>
  <si>
    <t>1F6M_A:C</t>
  </si>
  <si>
    <t>Thioredoxin reductase</t>
  </si>
  <si>
    <t>Thioredoxin 1</t>
  </si>
  <si>
    <t>2.7e-06</t>
  </si>
  <si>
    <t>1GLA_G:F</t>
  </si>
  <si>
    <t>Glycerol Kinase</t>
  </si>
  <si>
    <t>Glucose specific IIIGlc</t>
  </si>
  <si>
    <t>1.1e-05</t>
  </si>
  <si>
    <t>1IJK_A:BC</t>
  </si>
  <si>
    <t>Von Willebrand Factor dom. A1</t>
  </si>
  <si>
    <t>Botrocetin</t>
  </si>
  <si>
    <t>2.3e-08</t>
  </si>
  <si>
    <t>1JMO_A:HL</t>
  </si>
  <si>
    <t>Heparin cofactor</t>
  </si>
  <si>
    <t>Thrombin</t>
  </si>
  <si>
    <t>1.15e-07</t>
  </si>
  <si>
    <t>1JWH_CD:A</t>
  </si>
  <si>
    <t>Casein kinase II beta chain</t>
  </si>
  <si>
    <t>Casein kinase II alpha chain</t>
  </si>
  <si>
    <t>1.26e-08</t>
  </si>
  <si>
    <t>1KKL_ABC:H</t>
  </si>
  <si>
    <t>HPr kinase C-ter domain</t>
  </si>
  <si>
    <t>4.5e-08</t>
  </si>
  <si>
    <t>1M10_A:B</t>
  </si>
  <si>
    <t>Glycoprotein IB-alpha</t>
  </si>
  <si>
    <t>5.8e-09</t>
  </si>
  <si>
    <t>1NW9_B:A</t>
  </si>
  <si>
    <t>Capase-9</t>
  </si>
  <si>
    <t xml:space="preserve"> BIR3 domain of XIAP (249-354)</t>
  </si>
  <si>
    <t>1.3e-08</t>
  </si>
  <si>
    <t>1OC0_A:B</t>
  </si>
  <si>
    <t>Plasminogen activator inhibitor-1</t>
  </si>
  <si>
    <t>Vitronectin Somatomedin B domain</t>
  </si>
  <si>
    <t>1R6Q_A:C</t>
  </si>
  <si>
    <t>Clp protease subunit ClpA</t>
  </si>
  <si>
    <t>Clp protease adaptor protein ClpS</t>
  </si>
  <si>
    <t>3.3e-07</t>
  </si>
  <si>
    <t>1US7_A:B</t>
  </si>
  <si>
    <t>Heat shock protein 82 N-ter domain</t>
  </si>
  <si>
    <t>HSP90 co-chaperone CDC37 C-ter domain</t>
  </si>
  <si>
    <t>1.46e-06</t>
  </si>
  <si>
    <t>1WDW_BD:A</t>
  </si>
  <si>
    <t>Tryptophan synthase beta chain 1</t>
  </si>
  <si>
    <t>Tryptophan synthase alpha chain</t>
  </si>
  <si>
    <t>2.5e-09</t>
  </si>
  <si>
    <t>1ZM4_A:B</t>
  </si>
  <si>
    <t>Elongation factor 2</t>
  </si>
  <si>
    <t>Diphtheria toxin A catalytic domain</t>
  </si>
  <si>
    <t>1.3e-06</t>
  </si>
  <si>
    <t>2A9K_A:B</t>
  </si>
  <si>
    <t>Ral-A.GDP</t>
  </si>
  <si>
    <t>Mono-ADP-ribosyltransferase C3</t>
  </si>
  <si>
    <t>6e-08</t>
  </si>
  <si>
    <t>2MTA_HL:A</t>
  </si>
  <si>
    <t>Methylamine dehydrogenase</t>
  </si>
  <si>
    <t>Amicyanin</t>
  </si>
  <si>
    <t>4.5e-06</t>
  </si>
  <si>
    <t>2OOB_A:B</t>
  </si>
  <si>
    <t>E3 ubiquitin-protein ligase CBL-B UBA domain</t>
  </si>
  <si>
    <t>Ubiquitin</t>
  </si>
  <si>
    <t>6e-05</t>
  </si>
  <si>
    <t>2OOR_AB:C</t>
  </si>
  <si>
    <t>NAD(P) transhydrogenase subunit alpha part 1</t>
  </si>
  <si>
    <t>NAD(P) transhydrogenase subunit beta</t>
  </si>
  <si>
    <t>1.55e-08</t>
  </si>
  <si>
    <t>2PCC_A:B</t>
  </si>
  <si>
    <t>Cyt C peroxidase</t>
  </si>
  <si>
    <t>1A2K_C:AB</t>
  </si>
  <si>
    <t xml:space="preserve">G-protein containing </t>
  </si>
  <si>
    <t>Ran GTPase-GDP</t>
  </si>
  <si>
    <t>Nuclear transport factor 2</t>
  </si>
  <si>
    <t>1.5e-07</t>
  </si>
  <si>
    <t>1E96_A:B</t>
  </si>
  <si>
    <t>G-protein containing</t>
  </si>
  <si>
    <t>Rac GTPase</t>
  </si>
  <si>
    <t>p67 Phox</t>
  </si>
  <si>
    <t>1FQJ_A:B</t>
  </si>
  <si>
    <t>Gt-alpha</t>
  </si>
  <si>
    <t>RGS9</t>
  </si>
  <si>
    <t>6.7e-08</t>
  </si>
  <si>
    <t>1GRN_A:B</t>
  </si>
  <si>
    <t>CDC42 GTPase</t>
  </si>
  <si>
    <t>CDC42 GAP</t>
  </si>
  <si>
    <t>2.39e-07</t>
  </si>
  <si>
    <t>1HE8_B:A</t>
  </si>
  <si>
    <t>Ras GTPase</t>
  </si>
  <si>
    <t>PIP3 kinase</t>
  </si>
  <si>
    <t>3.2e-06</t>
  </si>
  <si>
    <t>1I2M_A:B</t>
  </si>
  <si>
    <t>RCC1</t>
  </si>
  <si>
    <t>2.5e-12</t>
  </si>
  <si>
    <t>1I4D_D:AB</t>
  </si>
  <si>
    <t>Arfaptin</t>
  </si>
  <si>
    <t>3e-06</t>
  </si>
  <si>
    <t>1IBR_A:B</t>
  </si>
  <si>
    <t>Importin beta</t>
  </si>
  <si>
    <t>1K5D_AB:C</t>
  </si>
  <si>
    <t>Ran GTPase</t>
  </si>
  <si>
    <t>Ran GAP</t>
  </si>
  <si>
    <t>3e-10</t>
  </si>
  <si>
    <t>1LFD_B:A</t>
  </si>
  <si>
    <t>Ras.GNP</t>
  </si>
  <si>
    <t>RalGDS Ras-interacting domain</t>
  </si>
  <si>
    <t>1.94e-06</t>
  </si>
  <si>
    <t>1NVU_Q:S</t>
  </si>
  <si>
    <t>Ras GTPase.GTP</t>
  </si>
  <si>
    <t>Son of sevenless</t>
  </si>
  <si>
    <t>3.6e-06</t>
  </si>
  <si>
    <t>1WQ1_R:G</t>
  </si>
  <si>
    <t>Ras GTPase.GDP</t>
  </si>
  <si>
    <t>Ras GAP</t>
  </si>
  <si>
    <t>1.7e-05</t>
  </si>
  <si>
    <t>1Z0K_A:B</t>
  </si>
  <si>
    <t>Rab4A GTPase.GNP</t>
  </si>
  <si>
    <t>RAB4 binding domain of Rabenosyn</t>
  </si>
  <si>
    <t>7.7e-06</t>
  </si>
  <si>
    <t>2FJU_B:A</t>
  </si>
  <si>
    <t>Phospholipase beta 2</t>
  </si>
  <si>
    <t>5.3e-06</t>
  </si>
  <si>
    <t>3CPH_G:A</t>
  </si>
  <si>
    <t>Ras-related protein Sec4</t>
  </si>
  <si>
    <t>Rab GDP-dissociation inhibitor</t>
  </si>
  <si>
    <t>1NVU_R:S</t>
  </si>
  <si>
    <t>1.9e-06</t>
  </si>
  <si>
    <t>1E4K_AB:C</t>
  </si>
  <si>
    <t xml:space="preserve">Receptor containing   </t>
  </si>
  <si>
    <t>FC fragment of human IgG 1</t>
  </si>
  <si>
    <t>Human FCGR III</t>
  </si>
  <si>
    <t>1.7e-06</t>
  </si>
  <si>
    <t>1EER_A:BC</t>
  </si>
  <si>
    <t>Receptor containing</t>
  </si>
  <si>
    <t>Erythropoietin</t>
  </si>
  <si>
    <t>EPO receptor</t>
  </si>
  <si>
    <t>3.7e-12</t>
  </si>
  <si>
    <t>1HCF_AB:X</t>
  </si>
  <si>
    <t>Neurotrophin-4</t>
  </si>
  <si>
    <t>TrkB-d5 growth factor receptor</t>
  </si>
  <si>
    <t>2.6e-10</t>
  </si>
  <si>
    <t>1KAC_A:B</t>
  </si>
  <si>
    <t>Adenovirus fiber knob protein</t>
  </si>
  <si>
    <t>Adenovirus receptor</t>
  </si>
  <si>
    <t>1.48e-08</t>
  </si>
  <si>
    <t>1KTZ_A:B</t>
  </si>
  <si>
    <t>TGF-beta</t>
  </si>
  <si>
    <t>TGF-beta receptor</t>
  </si>
  <si>
    <t>2.9e-07</t>
  </si>
  <si>
    <t>1PVH_A:B</t>
  </si>
  <si>
    <t>IL6 receptor beta chain D2-D3 domains</t>
  </si>
  <si>
    <t>Leukemia inhibitory factor</t>
  </si>
  <si>
    <t>8e-08</t>
  </si>
  <si>
    <t>1RV6_VW:X</t>
  </si>
  <si>
    <t>PIGF receptor binding domain</t>
  </si>
  <si>
    <t>Flt1 protein domain 2</t>
  </si>
  <si>
    <t>1.7e-10</t>
  </si>
  <si>
    <t>1T6B_X:Y</t>
  </si>
  <si>
    <t>Anthrax protective antigen</t>
  </si>
  <si>
    <t>Anthrax toxin receptor</t>
  </si>
  <si>
    <t>2AJF_A:E</t>
  </si>
  <si>
    <t>Angiotensin-converting enzyme 2</t>
  </si>
  <si>
    <t>SARS spike protein receptor binding domain</t>
  </si>
  <si>
    <t>1.62e-08</t>
  </si>
  <si>
    <t>2HLE_A:B</t>
  </si>
  <si>
    <t>Ephrin B4 receptor</t>
  </si>
  <si>
    <t>Ephrin B2 ectodomain</t>
  </si>
  <si>
    <t>4e-08</t>
  </si>
  <si>
    <t>2I9B_E:A</t>
  </si>
  <si>
    <t>Urokinase plasminogen activator surface receptor</t>
  </si>
  <si>
    <t>Urokinase-type plasminogen activator</t>
  </si>
  <si>
    <t>3.3e-10</t>
  </si>
  <si>
    <t>2NYZ_AB:D</t>
  </si>
  <si>
    <t>Viral chemokine binding p. M3</t>
  </si>
  <si>
    <t>Chemokine XCL1</t>
  </si>
  <si>
    <t>5e-10</t>
  </si>
  <si>
    <t>1MLC_AB:E</t>
  </si>
  <si>
    <t xml:space="preserve">Non-cognate             </t>
  </si>
  <si>
    <t>Fab44.1</t>
  </si>
  <si>
    <t>9.1e-08</t>
  </si>
  <si>
    <t>2VIS_AB:C</t>
  </si>
  <si>
    <t>Non-cognate</t>
  </si>
  <si>
    <t>4e-06</t>
  </si>
  <si>
    <t>1AY7_A:B</t>
  </si>
  <si>
    <t>Rnase SA</t>
  </si>
  <si>
    <t>1CBW_ABC:D</t>
  </si>
  <si>
    <t>1.1e-08</t>
  </si>
  <si>
    <t>2PCB_A:B</t>
  </si>
  <si>
    <t>1e-05</t>
  </si>
  <si>
    <t>2TGP_Z:I</t>
  </si>
  <si>
    <t>Trypsinogen</t>
  </si>
  <si>
    <t>2.4e-06</t>
  </si>
  <si>
    <t>2WPT_A:B</t>
  </si>
  <si>
    <t>Im2 immunity protein</t>
  </si>
  <si>
    <t>1.5e-08</t>
  </si>
  <si>
    <t>1AVZ_B:C</t>
  </si>
  <si>
    <t>HIV-1-NEF protein</t>
  </si>
  <si>
    <t>Fyn kinase SH3 domain</t>
  </si>
  <si>
    <t>1.58e-05</t>
  </si>
  <si>
    <t>2AQ3_A:B</t>
  </si>
  <si>
    <t>TCR Vbeta8.2</t>
  </si>
  <si>
    <t>SEC3</t>
  </si>
  <si>
    <t>1.2e-05</t>
  </si>
  <si>
    <t>1ATN_A:D</t>
  </si>
  <si>
    <t>Miscellaneous1</t>
  </si>
  <si>
    <t>Actin</t>
  </si>
  <si>
    <t>Dnase I</t>
  </si>
  <si>
    <t>2e-09</t>
  </si>
  <si>
    <t>1DE4_AB:CF</t>
  </si>
  <si>
    <t>Hemochromatosis protein HFE</t>
  </si>
  <si>
    <t>Transferrin receptor ectodom.</t>
  </si>
  <si>
    <t>6.8e-08</t>
  </si>
  <si>
    <t>1FC2_C:D</t>
  </si>
  <si>
    <t>Staphylococcus Protein A</t>
  </si>
  <si>
    <t>Human Fc fragment</t>
  </si>
  <si>
    <t>2.25e-08</t>
  </si>
  <si>
    <t>1H1V_A:G</t>
  </si>
  <si>
    <t>Gelsolin precursor C-term</t>
  </si>
  <si>
    <t>2.5e-08</t>
  </si>
  <si>
    <t>1IB1_AB:E</t>
  </si>
  <si>
    <t>14-3-3 protein</t>
  </si>
  <si>
    <t>Serotonin N-acteylase</t>
  </si>
  <si>
    <t>2e-08</t>
  </si>
  <si>
    <t>1KLU_AB:D</t>
  </si>
  <si>
    <t>MHC class 2 HLA-DR1</t>
  </si>
  <si>
    <t>Staphylococcus enterotoxin C3</t>
  </si>
  <si>
    <t>4.6e-06</t>
  </si>
  <si>
    <t>1KXP_A:D</t>
  </si>
  <si>
    <t>Vitamin D binding protein</t>
  </si>
  <si>
    <t>9e-10</t>
  </si>
  <si>
    <t>1XQS_A:C</t>
  </si>
  <si>
    <t>HspBP1</t>
  </si>
  <si>
    <t>Hsp70 ATPase domain</t>
  </si>
  <si>
    <t>6.5e-06</t>
  </si>
  <si>
    <t>2B4J_AB:C</t>
  </si>
  <si>
    <t>Integrase (HIV-1)</t>
  </si>
  <si>
    <t>PC4 and SFRS1 interacting protein</t>
  </si>
  <si>
    <t>1.09e-08</t>
  </si>
  <si>
    <t>2C0L_A:B</t>
  </si>
  <si>
    <t>TRP region of PEX5</t>
  </si>
  <si>
    <t>Sterol carrier protein 2</t>
  </si>
  <si>
    <t>1.09e-07</t>
  </si>
  <si>
    <t>2VDB_A:B</t>
  </si>
  <si>
    <t>Serum albumin</t>
  </si>
  <si>
    <t>Peptostreptococcalalbumin-binding protein</t>
  </si>
  <si>
    <t>1.5e-10</t>
  </si>
  <si>
    <t>1AKJ_AB:DE</t>
  </si>
  <si>
    <t>Miscellaneous2</t>
  </si>
  <si>
    <t>MHC class 1 HLA-A2</t>
  </si>
  <si>
    <t>T-cell CD8 coreceptor</t>
  </si>
  <si>
    <t>1MQ8_A:B</t>
  </si>
  <si>
    <t>ICAM-1 domain 1-2</t>
  </si>
  <si>
    <t>Integrin alpha-L I domain</t>
  </si>
  <si>
    <t>1RLB_ABCD:E</t>
  </si>
  <si>
    <t>Transthyretin</t>
  </si>
  <si>
    <t>Retinol binding protein</t>
  </si>
  <si>
    <t>8e-07</t>
  </si>
  <si>
    <t>1XD3_A:B</t>
  </si>
  <si>
    <t>UCH-L3</t>
  </si>
  <si>
    <t>3e-07</t>
  </si>
  <si>
    <t>1ZHI_A:B</t>
  </si>
  <si>
    <t>BAH domain of Orc1</t>
  </si>
  <si>
    <t>Sir Orc-interaction domain</t>
  </si>
  <si>
    <t>2e-07</t>
  </si>
  <si>
    <t>2BTF_A:P</t>
  </si>
  <si>
    <t>Profilin</t>
  </si>
  <si>
    <t>2.3e-06</t>
  </si>
  <si>
    <t>2HQS_A:H</t>
  </si>
  <si>
    <t>TolB</t>
  </si>
  <si>
    <t>Pal</t>
  </si>
  <si>
    <t>2.7e-08</t>
  </si>
  <si>
    <t>2HRK_A:B</t>
  </si>
  <si>
    <t>Glutamyl-t-RNA synthetase</t>
  </si>
  <si>
    <t>GU-4 nucleic binding protein</t>
  </si>
  <si>
    <t>9e-09</t>
  </si>
  <si>
    <t>2OZA_B:A</t>
  </si>
  <si>
    <t>MAP kinase 14</t>
  </si>
  <si>
    <t>MAP kinase-activated protein kinase 2</t>
  </si>
  <si>
    <t>3BP8_AB:C</t>
  </si>
  <si>
    <t>Mlc transcription regulator</t>
  </si>
  <si>
    <t>PTS glucose-specific enzyme EIICB</t>
  </si>
  <si>
    <t>4.14e-09</t>
  </si>
  <si>
    <t>1AK4_A:D</t>
  </si>
  <si>
    <t>Miscellaneous3</t>
  </si>
  <si>
    <t>Cyclophilin</t>
  </si>
  <si>
    <t>HIV capsid</t>
  </si>
  <si>
    <t>1.6e-05</t>
  </si>
  <si>
    <t>1B6C_A:B</t>
  </si>
  <si>
    <t>FKBP binding protein</t>
  </si>
  <si>
    <t>TGFbeta receptor</t>
  </si>
  <si>
    <t>2.8e-07</t>
  </si>
  <si>
    <t>1EFN_B:A</t>
  </si>
  <si>
    <t>3.8e-08</t>
  </si>
  <si>
    <t>1FFW_A:B</t>
  </si>
  <si>
    <t>Chemotaxis protein CheY</t>
  </si>
  <si>
    <t>Chemotaxis protein CheA</t>
  </si>
  <si>
    <t>1.35e-06</t>
  </si>
  <si>
    <t>1GCQ_B:C</t>
  </si>
  <si>
    <t>GRB2 C-ter SH3 domain</t>
  </si>
  <si>
    <t>Vav N-ter SH3 domain</t>
  </si>
  <si>
    <t>1GPW_A:B</t>
  </si>
  <si>
    <t>HISF protein</t>
  </si>
  <si>
    <t>Amidotransferase HISH</t>
  </si>
  <si>
    <t>1H9D_A:B</t>
  </si>
  <si>
    <t>Runx1 domain of CBFalpha1</t>
  </si>
  <si>
    <t>Dimerisation domain of CBF-beta</t>
  </si>
  <si>
    <t>1QA9_A:B</t>
  </si>
  <si>
    <t>CD2</t>
  </si>
  <si>
    <t>CD58</t>
  </si>
  <si>
    <t>9e-06</t>
  </si>
  <si>
    <t>1S1Q_A:B</t>
  </si>
  <si>
    <t>UEV domain</t>
  </si>
  <si>
    <t>2GOX_A:B</t>
  </si>
  <si>
    <t>Complement C3d fragment</t>
  </si>
  <si>
    <t>Staphylococcus aureus Efb-C</t>
  </si>
  <si>
    <t>1.4e-09</t>
  </si>
  <si>
    <t>3BZD_A:B</t>
  </si>
  <si>
    <t>SEC3-1A4</t>
  </si>
  <si>
    <t>9.6e-08</t>
  </si>
  <si>
    <t>Experimental dG in Kastritis et al. and our study</t>
  </si>
  <si>
    <t>Experimental dG in Yugandhar et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</si>
</sst>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scheme val="minor"/>
    </font>
    <font>
      <sz val="11"/>
      <name val="Calibri"/>
      <scheme val="minor"/>
    </font>
    <font>
      <b/>
      <sz val="11"/>
      <color theme="1"/>
      <name val="Calibri"/>
      <charset val="134"/>
    </font>
    <font>
      <b/>
      <vertAlign val="superscript"/>
      <sz val="11"/>
      <color theme="1"/>
      <name val="Calibri"/>
      <charset val="134"/>
    </font>
    <font>
      <sz val="11"/>
      <color theme="1"/>
      <name val="Calibri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0"/>
  <sheetViews>
    <sheetView tabSelected="1" workbookViewId="0">
      <selection activeCell="E7" sqref="E7"/>
    </sheetView>
  </sheetViews>
  <sheetFormatPr baseColWidth="10" defaultColWidth="9" defaultRowHeight="15" x14ac:dyDescent="0.2"/>
  <cols>
    <col min="1" max="1" width="12.33203125" style="1" customWidth="1"/>
    <col min="2" max="2" width="16.33203125" style="1" customWidth="1"/>
    <col min="3" max="3" width="36.6640625" style="1" customWidth="1"/>
    <col min="4" max="4" width="33.33203125" style="1" customWidth="1"/>
    <col min="5" max="5" width="35.83203125" style="1" customWidth="1"/>
    <col min="6" max="6" width="37.33203125" style="1" bestFit="1" customWidth="1"/>
    <col min="7" max="7" width="16.83203125" style="1" bestFit="1" customWidth="1"/>
  </cols>
  <sheetData>
    <row r="2" spans="1:7" ht="17" x14ac:dyDescent="0.2">
      <c r="C2" s="1" t="s">
        <v>0</v>
      </c>
      <c r="E2"/>
      <c r="F2"/>
      <c r="G2"/>
    </row>
    <row r="3" spans="1:7" x14ac:dyDescent="0.2">
      <c r="B3" s="2">
        <v>1</v>
      </c>
      <c r="C3" s="1" t="s">
        <v>1</v>
      </c>
      <c r="E3"/>
      <c r="F3"/>
      <c r="G3"/>
    </row>
    <row r="4" spans="1:7" x14ac:dyDescent="0.2">
      <c r="E4"/>
      <c r="F4"/>
      <c r="G4"/>
    </row>
    <row r="5" spans="1:7" x14ac:dyDescent="0.2">
      <c r="A5" s="3" t="s">
        <v>2</v>
      </c>
      <c r="B5" s="3" t="s">
        <v>3</v>
      </c>
      <c r="C5" s="3" t="s">
        <v>4</v>
      </c>
      <c r="D5" s="3" t="s">
        <v>5</v>
      </c>
      <c r="E5" s="4" t="s">
        <v>505</v>
      </c>
      <c r="F5" s="4" t="s">
        <v>504</v>
      </c>
      <c r="G5" s="4" t="s">
        <v>6</v>
      </c>
    </row>
    <row r="6" spans="1:7" x14ac:dyDescent="0.2">
      <c r="A6" s="5" t="s">
        <v>7</v>
      </c>
      <c r="B6" s="5" t="s">
        <v>8</v>
      </c>
      <c r="C6" s="5" t="s">
        <v>9</v>
      </c>
      <c r="D6" s="5" t="s">
        <v>10</v>
      </c>
      <c r="E6" s="6">
        <v>11.55</v>
      </c>
      <c r="F6" s="6">
        <f>-E6</f>
        <v>-11.55</v>
      </c>
      <c r="G6" s="7" t="s">
        <v>11</v>
      </c>
    </row>
    <row r="7" spans="1:7" x14ac:dyDescent="0.2">
      <c r="A7" s="5" t="s">
        <v>12</v>
      </c>
      <c r="B7" s="5" t="s">
        <v>13</v>
      </c>
      <c r="C7" s="5" t="s">
        <v>14</v>
      </c>
      <c r="D7" s="5" t="s">
        <v>15</v>
      </c>
      <c r="E7" s="6">
        <v>11.55</v>
      </c>
      <c r="F7" s="6">
        <f t="shared" ref="F7:F70" si="0">-E7</f>
        <v>-11.55</v>
      </c>
      <c r="G7" s="7" t="s">
        <v>11</v>
      </c>
    </row>
    <row r="8" spans="1:7" x14ac:dyDescent="0.2">
      <c r="A8" s="5" t="s">
        <v>16</v>
      </c>
      <c r="B8" s="5" t="s">
        <v>13</v>
      </c>
      <c r="C8" s="5" t="s">
        <v>17</v>
      </c>
      <c r="D8" s="5" t="s">
        <v>18</v>
      </c>
      <c r="E8" s="6">
        <v>10.53</v>
      </c>
      <c r="F8" s="6">
        <f t="shared" si="0"/>
        <v>-10.53</v>
      </c>
      <c r="G8" s="7" t="s">
        <v>19</v>
      </c>
    </row>
    <row r="9" spans="1:7" x14ac:dyDescent="0.2">
      <c r="A9" s="5" t="s">
        <v>20</v>
      </c>
      <c r="B9" s="5" t="s">
        <v>13</v>
      </c>
      <c r="C9" s="5" t="s">
        <v>21</v>
      </c>
      <c r="D9" s="5" t="s">
        <v>18</v>
      </c>
      <c r="E9" s="6">
        <v>11.67</v>
      </c>
      <c r="F9" s="6">
        <f t="shared" si="0"/>
        <v>-11.67</v>
      </c>
      <c r="G9" s="7" t="s">
        <v>22</v>
      </c>
    </row>
    <row r="10" spans="1:7" x14ac:dyDescent="0.2">
      <c r="A10" s="5" t="s">
        <v>23</v>
      </c>
      <c r="B10" s="5" t="s">
        <v>13</v>
      </c>
      <c r="C10" s="5" t="s">
        <v>24</v>
      </c>
      <c r="D10" s="5" t="s">
        <v>25</v>
      </c>
      <c r="E10" s="6">
        <v>10.28</v>
      </c>
      <c r="F10" s="6">
        <f t="shared" si="0"/>
        <v>-10.28</v>
      </c>
      <c r="G10" s="7" t="s">
        <v>26</v>
      </c>
    </row>
    <row r="11" spans="1:7" x14ac:dyDescent="0.2">
      <c r="A11" s="5" t="s">
        <v>27</v>
      </c>
      <c r="B11" s="5" t="s">
        <v>13</v>
      </c>
      <c r="C11" s="5" t="s">
        <v>28</v>
      </c>
      <c r="D11" s="5" t="s">
        <v>29</v>
      </c>
      <c r="E11" s="6">
        <v>13.12</v>
      </c>
      <c r="F11" s="6">
        <f t="shared" si="0"/>
        <v>-13.12</v>
      </c>
      <c r="G11" s="7" t="s">
        <v>30</v>
      </c>
    </row>
    <row r="12" spans="1:7" x14ac:dyDescent="0.2">
      <c r="A12" s="5" t="s">
        <v>31</v>
      </c>
      <c r="B12" s="5" t="s">
        <v>13</v>
      </c>
      <c r="C12" s="5" t="s">
        <v>32</v>
      </c>
      <c r="D12" s="5" t="s">
        <v>10</v>
      </c>
      <c r="E12" s="6">
        <v>13.64</v>
      </c>
      <c r="F12" s="6">
        <f t="shared" si="0"/>
        <v>-13.64</v>
      </c>
      <c r="G12" s="7" t="s">
        <v>33</v>
      </c>
    </row>
    <row r="13" spans="1:7" x14ac:dyDescent="0.2">
      <c r="A13" s="5" t="s">
        <v>34</v>
      </c>
      <c r="B13" s="5" t="s">
        <v>13</v>
      </c>
      <c r="C13" s="5" t="s">
        <v>35</v>
      </c>
      <c r="D13" s="5" t="s">
        <v>36</v>
      </c>
      <c r="E13" s="6">
        <v>11.54</v>
      </c>
      <c r="F13" s="6">
        <f t="shared" si="0"/>
        <v>-11.54</v>
      </c>
      <c r="G13" s="7" t="s">
        <v>37</v>
      </c>
    </row>
    <row r="14" spans="1:7" x14ac:dyDescent="0.2">
      <c r="A14" s="5" t="s">
        <v>38</v>
      </c>
      <c r="B14" s="5" t="s">
        <v>13</v>
      </c>
      <c r="C14" s="5" t="s">
        <v>39</v>
      </c>
      <c r="D14" s="5" t="s">
        <v>40</v>
      </c>
      <c r="E14" s="6">
        <v>11.02</v>
      </c>
      <c r="F14" s="6">
        <f t="shared" si="0"/>
        <v>-11.02</v>
      </c>
      <c r="G14" s="7" t="s">
        <v>41</v>
      </c>
    </row>
    <row r="15" spans="1:7" x14ac:dyDescent="0.2">
      <c r="A15" s="5" t="s">
        <v>42</v>
      </c>
      <c r="B15" s="5" t="s">
        <v>13</v>
      </c>
      <c r="C15" s="5" t="s">
        <v>43</v>
      </c>
      <c r="D15" s="5" t="s">
        <v>18</v>
      </c>
      <c r="E15" s="6">
        <v>13.63</v>
      </c>
      <c r="F15" s="6">
        <f t="shared" si="0"/>
        <v>-13.63</v>
      </c>
      <c r="G15" s="7" t="s">
        <v>44</v>
      </c>
    </row>
    <row r="16" spans="1:7" x14ac:dyDescent="0.2">
      <c r="A16" s="5" t="s">
        <v>45</v>
      </c>
      <c r="B16" s="5" t="s">
        <v>13</v>
      </c>
      <c r="C16" s="5" t="s">
        <v>46</v>
      </c>
      <c r="D16" s="5" t="s">
        <v>18</v>
      </c>
      <c r="E16" s="6">
        <v>11.46</v>
      </c>
      <c r="F16" s="6">
        <f t="shared" si="0"/>
        <v>-11.46</v>
      </c>
      <c r="G16" s="7" t="s">
        <v>47</v>
      </c>
    </row>
    <row r="17" spans="1:7" x14ac:dyDescent="0.2">
      <c r="A17" s="5" t="s">
        <v>48</v>
      </c>
      <c r="B17" s="5" t="s">
        <v>13</v>
      </c>
      <c r="C17" s="5" t="s">
        <v>49</v>
      </c>
      <c r="D17" s="5" t="s">
        <v>50</v>
      </c>
      <c r="E17" s="6">
        <v>12.48</v>
      </c>
      <c r="F17" s="6">
        <f t="shared" si="0"/>
        <v>-12.48</v>
      </c>
      <c r="G17" s="7" t="s">
        <v>51</v>
      </c>
    </row>
    <row r="18" spans="1:7" x14ac:dyDescent="0.2">
      <c r="A18" s="5" t="s">
        <v>52</v>
      </c>
      <c r="B18" s="5" t="s">
        <v>13</v>
      </c>
      <c r="C18" s="5" t="s">
        <v>53</v>
      </c>
      <c r="D18" s="5" t="s">
        <v>18</v>
      </c>
      <c r="E18" s="6">
        <v>12.28</v>
      </c>
      <c r="F18" s="6">
        <f t="shared" si="0"/>
        <v>-12.28</v>
      </c>
      <c r="G18" s="7" t="s">
        <v>54</v>
      </c>
    </row>
    <row r="19" spans="1:7" x14ac:dyDescent="0.2">
      <c r="A19" s="5" t="s">
        <v>55</v>
      </c>
      <c r="B19" s="5" t="s">
        <v>13</v>
      </c>
      <c r="C19" s="5" t="s">
        <v>56</v>
      </c>
      <c r="D19" s="5" t="s">
        <v>57</v>
      </c>
      <c r="E19" s="6">
        <v>11.59</v>
      </c>
      <c r="F19" s="6">
        <f t="shared" si="0"/>
        <v>-11.59</v>
      </c>
      <c r="G19" s="7" t="s">
        <v>22</v>
      </c>
    </row>
    <row r="20" spans="1:7" x14ac:dyDescent="0.2">
      <c r="A20" s="5" t="s">
        <v>58</v>
      </c>
      <c r="B20" s="5" t="s">
        <v>13</v>
      </c>
      <c r="C20" s="5" t="s">
        <v>59</v>
      </c>
      <c r="D20" s="5" t="s">
        <v>60</v>
      </c>
      <c r="E20" s="6">
        <v>12.28</v>
      </c>
      <c r="F20" s="6">
        <f t="shared" si="0"/>
        <v>-12.28</v>
      </c>
      <c r="G20" s="7" t="s">
        <v>54</v>
      </c>
    </row>
    <row r="21" spans="1:7" x14ac:dyDescent="0.2">
      <c r="A21" s="5" t="s">
        <v>61</v>
      </c>
      <c r="B21" s="5" t="s">
        <v>62</v>
      </c>
      <c r="C21" s="5" t="s">
        <v>63</v>
      </c>
      <c r="D21" s="5" t="s">
        <v>64</v>
      </c>
      <c r="E21" s="6">
        <v>13.05</v>
      </c>
      <c r="F21" s="6">
        <f t="shared" si="0"/>
        <v>-13.05</v>
      </c>
      <c r="G21" s="7" t="s">
        <v>65</v>
      </c>
    </row>
    <row r="22" spans="1:7" x14ac:dyDescent="0.2">
      <c r="A22" s="5" t="s">
        <v>66</v>
      </c>
      <c r="B22" s="5" t="s">
        <v>67</v>
      </c>
      <c r="C22" s="5" t="s">
        <v>68</v>
      </c>
      <c r="D22" s="5" t="s">
        <v>69</v>
      </c>
      <c r="E22" s="6">
        <v>12.5</v>
      </c>
      <c r="F22" s="6">
        <f t="shared" si="0"/>
        <v>-12.5</v>
      </c>
      <c r="G22" s="7" t="s">
        <v>70</v>
      </c>
    </row>
    <row r="23" spans="1:7" x14ac:dyDescent="0.2">
      <c r="A23" s="5" t="s">
        <v>71</v>
      </c>
      <c r="B23" s="5" t="s">
        <v>67</v>
      </c>
      <c r="C23" s="5" t="s">
        <v>72</v>
      </c>
      <c r="D23" s="5" t="s">
        <v>73</v>
      </c>
      <c r="E23" s="6">
        <v>17.32</v>
      </c>
      <c r="F23" s="6">
        <f t="shared" si="0"/>
        <v>-17.32</v>
      </c>
      <c r="G23" s="7" t="s">
        <v>74</v>
      </c>
    </row>
    <row r="24" spans="1:7" x14ac:dyDescent="0.2">
      <c r="A24" s="5" t="s">
        <v>75</v>
      </c>
      <c r="B24" s="5" t="s">
        <v>67</v>
      </c>
      <c r="C24" s="5" t="s">
        <v>76</v>
      </c>
      <c r="D24" s="5" t="s">
        <v>77</v>
      </c>
      <c r="E24" s="6">
        <v>9.6999999999999993</v>
      </c>
      <c r="F24" s="6">
        <f t="shared" si="0"/>
        <v>-9.6999999999999993</v>
      </c>
      <c r="G24" s="7" t="s">
        <v>78</v>
      </c>
    </row>
    <row r="25" spans="1:7" x14ac:dyDescent="0.2">
      <c r="A25" s="5" t="s">
        <v>79</v>
      </c>
      <c r="B25" s="5" t="s">
        <v>67</v>
      </c>
      <c r="C25" s="5" t="s">
        <v>80</v>
      </c>
      <c r="D25" s="5" t="s">
        <v>81</v>
      </c>
      <c r="E25" s="6">
        <v>15.06</v>
      </c>
      <c r="F25" s="6">
        <f t="shared" si="0"/>
        <v>-15.06</v>
      </c>
      <c r="G25" s="7" t="s">
        <v>82</v>
      </c>
    </row>
    <row r="26" spans="1:7" x14ac:dyDescent="0.2">
      <c r="A26" s="5" t="s">
        <v>83</v>
      </c>
      <c r="B26" s="5" t="s">
        <v>67</v>
      </c>
      <c r="C26" s="5" t="s">
        <v>84</v>
      </c>
      <c r="D26" s="5" t="s">
        <v>85</v>
      </c>
      <c r="E26" s="6">
        <v>18.05</v>
      </c>
      <c r="F26" s="6">
        <f t="shared" si="0"/>
        <v>-18.05</v>
      </c>
      <c r="G26" s="7" t="s">
        <v>86</v>
      </c>
    </row>
    <row r="27" spans="1:7" x14ac:dyDescent="0.2">
      <c r="A27" s="5" t="s">
        <v>87</v>
      </c>
      <c r="B27" s="5" t="s">
        <v>67</v>
      </c>
      <c r="C27" s="5" t="s">
        <v>88</v>
      </c>
      <c r="D27" s="5" t="s">
        <v>89</v>
      </c>
      <c r="E27" s="6">
        <v>14.06</v>
      </c>
      <c r="F27" s="6">
        <f t="shared" si="0"/>
        <v>-14.06</v>
      </c>
      <c r="G27" s="7" t="s">
        <v>90</v>
      </c>
    </row>
    <row r="28" spans="1:7" x14ac:dyDescent="0.2">
      <c r="A28" s="5" t="s">
        <v>91</v>
      </c>
      <c r="B28" s="5" t="s">
        <v>67</v>
      </c>
      <c r="C28" s="5" t="s">
        <v>92</v>
      </c>
      <c r="D28" s="5" t="s">
        <v>93</v>
      </c>
      <c r="E28" s="6">
        <v>18.579999999999998</v>
      </c>
      <c r="F28" s="6">
        <f t="shared" si="0"/>
        <v>-18.579999999999998</v>
      </c>
      <c r="G28" s="7" t="s">
        <v>94</v>
      </c>
    </row>
    <row r="29" spans="1:7" x14ac:dyDescent="0.2">
      <c r="A29" s="5" t="s">
        <v>95</v>
      </c>
      <c r="B29" s="5" t="s">
        <v>67</v>
      </c>
      <c r="C29" s="5" t="s">
        <v>96</v>
      </c>
      <c r="D29" s="5" t="s">
        <v>97</v>
      </c>
      <c r="E29" s="6">
        <v>13.77</v>
      </c>
      <c r="F29" s="6">
        <f t="shared" si="0"/>
        <v>-13.77</v>
      </c>
      <c r="G29" s="7" t="s">
        <v>98</v>
      </c>
    </row>
    <row r="30" spans="1:7" x14ac:dyDescent="0.2">
      <c r="A30" s="5" t="s">
        <v>99</v>
      </c>
      <c r="B30" s="5" t="s">
        <v>67</v>
      </c>
      <c r="C30" s="5" t="s">
        <v>100</v>
      </c>
      <c r="D30" s="5" t="s">
        <v>101</v>
      </c>
      <c r="E30" s="6">
        <v>14.19</v>
      </c>
      <c r="F30" s="6">
        <f t="shared" si="0"/>
        <v>-14.19</v>
      </c>
      <c r="G30" s="7" t="s">
        <v>33</v>
      </c>
    </row>
    <row r="31" spans="1:7" x14ac:dyDescent="0.2">
      <c r="A31" s="5" t="s">
        <v>102</v>
      </c>
      <c r="B31" s="5" t="s">
        <v>67</v>
      </c>
      <c r="C31" s="5" t="s">
        <v>103</v>
      </c>
      <c r="D31" s="5" t="s">
        <v>104</v>
      </c>
      <c r="E31" s="6">
        <v>12.28</v>
      </c>
      <c r="F31" s="6">
        <f t="shared" si="0"/>
        <v>-12.28</v>
      </c>
      <c r="G31" s="7" t="s">
        <v>54</v>
      </c>
    </row>
    <row r="32" spans="1:7" x14ac:dyDescent="0.2">
      <c r="A32" s="5" t="s">
        <v>105</v>
      </c>
      <c r="B32" s="5" t="s">
        <v>67</v>
      </c>
      <c r="C32" s="5" t="s">
        <v>106</v>
      </c>
      <c r="D32" s="5" t="s">
        <v>107</v>
      </c>
      <c r="E32" s="6">
        <v>11.3</v>
      </c>
      <c r="F32" s="6">
        <f t="shared" si="0"/>
        <v>-11.3</v>
      </c>
      <c r="G32" s="7" t="s">
        <v>108</v>
      </c>
    </row>
    <row r="33" spans="1:7" x14ac:dyDescent="0.2">
      <c r="A33" s="5" t="s">
        <v>109</v>
      </c>
      <c r="B33" s="5" t="s">
        <v>67</v>
      </c>
      <c r="C33" s="5" t="s">
        <v>110</v>
      </c>
      <c r="D33" s="5" t="s">
        <v>111</v>
      </c>
      <c r="E33" s="6">
        <v>15.55</v>
      </c>
      <c r="F33" s="6">
        <f t="shared" si="0"/>
        <v>-15.55</v>
      </c>
      <c r="G33" s="7" t="s">
        <v>112</v>
      </c>
    </row>
    <row r="34" spans="1:7" x14ac:dyDescent="0.2">
      <c r="A34" s="5" t="s">
        <v>113</v>
      </c>
      <c r="B34" s="5" t="s">
        <v>67</v>
      </c>
      <c r="C34" s="5" t="s">
        <v>114</v>
      </c>
      <c r="D34" s="5" t="s">
        <v>115</v>
      </c>
      <c r="E34" s="6">
        <v>12.82</v>
      </c>
      <c r="F34" s="6">
        <f t="shared" si="0"/>
        <v>-12.82</v>
      </c>
      <c r="G34" s="7" t="s">
        <v>116</v>
      </c>
    </row>
    <row r="35" spans="1:7" x14ac:dyDescent="0.2">
      <c r="A35" s="5" t="s">
        <v>117</v>
      </c>
      <c r="B35" s="5" t="s">
        <v>67</v>
      </c>
      <c r="C35" s="5" t="s">
        <v>118</v>
      </c>
      <c r="D35" s="5" t="s">
        <v>119</v>
      </c>
      <c r="E35" s="6">
        <v>14.51</v>
      </c>
      <c r="F35" s="6">
        <f t="shared" si="0"/>
        <v>-14.51</v>
      </c>
      <c r="G35" s="7" t="s">
        <v>120</v>
      </c>
    </row>
    <row r="36" spans="1:7" x14ac:dyDescent="0.2">
      <c r="A36" s="5" t="s">
        <v>121</v>
      </c>
      <c r="B36" s="5" t="s">
        <v>67</v>
      </c>
      <c r="C36" s="5" t="s">
        <v>122</v>
      </c>
      <c r="D36" s="5" t="s">
        <v>123</v>
      </c>
      <c r="E36" s="6">
        <v>13.86</v>
      </c>
      <c r="F36" s="6">
        <f t="shared" si="0"/>
        <v>-13.86</v>
      </c>
      <c r="G36" s="7" t="s">
        <v>124</v>
      </c>
    </row>
    <row r="37" spans="1:7" x14ac:dyDescent="0.2">
      <c r="A37" s="5" t="s">
        <v>125</v>
      </c>
      <c r="B37" s="5" t="s">
        <v>67</v>
      </c>
      <c r="C37" s="5" t="s">
        <v>126</v>
      </c>
      <c r="D37" s="5" t="s">
        <v>127</v>
      </c>
      <c r="E37" s="6">
        <v>11.32</v>
      </c>
      <c r="F37" s="6">
        <f t="shared" si="0"/>
        <v>-11.32</v>
      </c>
      <c r="G37" s="7" t="s">
        <v>128</v>
      </c>
    </row>
    <row r="38" spans="1:7" x14ac:dyDescent="0.2">
      <c r="A38" s="5" t="s">
        <v>129</v>
      </c>
      <c r="B38" s="5" t="s">
        <v>67</v>
      </c>
      <c r="C38" s="5" t="s">
        <v>130</v>
      </c>
      <c r="D38" s="5" t="s">
        <v>131</v>
      </c>
      <c r="E38" s="6">
        <v>12.97</v>
      </c>
      <c r="F38" s="6">
        <f t="shared" si="0"/>
        <v>-12.97</v>
      </c>
      <c r="G38" s="7" t="s">
        <v>132</v>
      </c>
    </row>
    <row r="39" spans="1:7" x14ac:dyDescent="0.2">
      <c r="A39" s="5" t="s">
        <v>133</v>
      </c>
      <c r="B39" s="5" t="s">
        <v>67</v>
      </c>
      <c r="C39" s="5" t="s">
        <v>134</v>
      </c>
      <c r="D39" s="5" t="s">
        <v>135</v>
      </c>
      <c r="E39" s="6">
        <v>14.17</v>
      </c>
      <c r="F39" s="6">
        <f t="shared" si="0"/>
        <v>-14.17</v>
      </c>
      <c r="G39" s="7" t="s">
        <v>136</v>
      </c>
    </row>
    <row r="40" spans="1:7" x14ac:dyDescent="0.2">
      <c r="A40" s="5" t="s">
        <v>137</v>
      </c>
      <c r="B40" s="5" t="s">
        <v>67</v>
      </c>
      <c r="C40" s="5" t="s">
        <v>138</v>
      </c>
      <c r="D40" s="5" t="s">
        <v>139</v>
      </c>
      <c r="E40" s="6">
        <v>11.17</v>
      </c>
      <c r="F40" s="6">
        <f t="shared" si="0"/>
        <v>-11.17</v>
      </c>
      <c r="G40" s="7" t="s">
        <v>140</v>
      </c>
    </row>
    <row r="41" spans="1:7" x14ac:dyDescent="0.2">
      <c r="A41" s="5" t="s">
        <v>141</v>
      </c>
      <c r="B41" s="5" t="s">
        <v>67</v>
      </c>
      <c r="C41" s="5" t="s">
        <v>142</v>
      </c>
      <c r="D41" s="5" t="s">
        <v>143</v>
      </c>
      <c r="E41" s="6">
        <v>12.04</v>
      </c>
      <c r="F41" s="6">
        <f t="shared" si="0"/>
        <v>-12.04</v>
      </c>
      <c r="G41" s="7" t="s">
        <v>144</v>
      </c>
    </row>
    <row r="42" spans="1:7" x14ac:dyDescent="0.2">
      <c r="A42" s="5" t="s">
        <v>145</v>
      </c>
      <c r="B42" s="5" t="s">
        <v>67</v>
      </c>
      <c r="C42" s="5" t="s">
        <v>146</v>
      </c>
      <c r="D42" s="5" t="s">
        <v>147</v>
      </c>
      <c r="E42" s="6">
        <v>11.67</v>
      </c>
      <c r="F42" s="6">
        <f t="shared" si="0"/>
        <v>-11.67</v>
      </c>
      <c r="G42" s="7" t="s">
        <v>22</v>
      </c>
    </row>
    <row r="43" spans="1:7" x14ac:dyDescent="0.2">
      <c r="A43" s="5" t="s">
        <v>148</v>
      </c>
      <c r="B43" s="5" t="s">
        <v>67</v>
      </c>
      <c r="C43" s="5" t="s">
        <v>149</v>
      </c>
      <c r="D43" s="5" t="s">
        <v>150</v>
      </c>
      <c r="E43" s="6">
        <v>12.11</v>
      </c>
      <c r="F43" s="6">
        <f t="shared" si="0"/>
        <v>-12.11</v>
      </c>
      <c r="G43" s="7" t="s">
        <v>151</v>
      </c>
    </row>
    <row r="44" spans="1:7" x14ac:dyDescent="0.2">
      <c r="A44" s="5" t="s">
        <v>152</v>
      </c>
      <c r="B44" s="5" t="s">
        <v>67</v>
      </c>
      <c r="C44" s="5" t="s">
        <v>153</v>
      </c>
      <c r="D44" s="5" t="s">
        <v>154</v>
      </c>
      <c r="E44" s="6">
        <v>13.34</v>
      </c>
      <c r="F44" s="6">
        <f t="shared" si="0"/>
        <v>-13.34</v>
      </c>
      <c r="G44" s="7" t="s">
        <v>116</v>
      </c>
    </row>
    <row r="45" spans="1:7" x14ac:dyDescent="0.2">
      <c r="A45" s="5" t="s">
        <v>155</v>
      </c>
      <c r="B45" s="5" t="s">
        <v>67</v>
      </c>
      <c r="C45" s="5" t="s">
        <v>156</v>
      </c>
      <c r="D45" s="5" t="s">
        <v>157</v>
      </c>
      <c r="E45" s="6">
        <v>15.68</v>
      </c>
      <c r="F45" s="6">
        <f t="shared" si="0"/>
        <v>-15.68</v>
      </c>
      <c r="G45" s="7" t="s">
        <v>158</v>
      </c>
    </row>
    <row r="46" spans="1:7" x14ac:dyDescent="0.2">
      <c r="A46" s="5" t="s">
        <v>159</v>
      </c>
      <c r="B46" s="5" t="s">
        <v>67</v>
      </c>
      <c r="C46" s="5" t="s">
        <v>138</v>
      </c>
      <c r="D46" s="5" t="s">
        <v>160</v>
      </c>
      <c r="E46" s="6">
        <v>11.96</v>
      </c>
      <c r="F46" s="6">
        <f t="shared" si="0"/>
        <v>-11.96</v>
      </c>
      <c r="G46" s="7" t="s">
        <v>161</v>
      </c>
    </row>
    <row r="47" spans="1:7" x14ac:dyDescent="0.2">
      <c r="A47" s="5" t="s">
        <v>162</v>
      </c>
      <c r="B47" s="5" t="s">
        <v>67</v>
      </c>
      <c r="C47" s="5" t="s">
        <v>127</v>
      </c>
      <c r="D47" s="5" t="s">
        <v>89</v>
      </c>
      <c r="E47" s="6">
        <v>18.04</v>
      </c>
      <c r="F47" s="6">
        <f t="shared" si="0"/>
        <v>-18.04</v>
      </c>
      <c r="G47" s="7" t="s">
        <v>163</v>
      </c>
    </row>
    <row r="48" spans="1:7" x14ac:dyDescent="0.2">
      <c r="A48" s="5" t="s">
        <v>164</v>
      </c>
      <c r="B48" s="5" t="s">
        <v>67</v>
      </c>
      <c r="C48" s="5" t="s">
        <v>165</v>
      </c>
      <c r="D48" s="5" t="s">
        <v>166</v>
      </c>
      <c r="E48" s="6">
        <v>13.84</v>
      </c>
      <c r="F48" s="6">
        <f t="shared" si="0"/>
        <v>-13.84</v>
      </c>
      <c r="G48" s="7" t="s">
        <v>167</v>
      </c>
    </row>
    <row r="49" spans="1:7" x14ac:dyDescent="0.2">
      <c r="A49" s="5" t="s">
        <v>168</v>
      </c>
      <c r="B49" s="5" t="s">
        <v>67</v>
      </c>
      <c r="C49" s="5" t="s">
        <v>165</v>
      </c>
      <c r="D49" s="5" t="s">
        <v>169</v>
      </c>
      <c r="E49" s="6">
        <v>15.96</v>
      </c>
      <c r="F49" s="6">
        <f t="shared" si="0"/>
        <v>-15.96</v>
      </c>
      <c r="G49" s="7" t="s">
        <v>170</v>
      </c>
    </row>
    <row r="50" spans="1:7" x14ac:dyDescent="0.2">
      <c r="A50" s="5" t="s">
        <v>171</v>
      </c>
      <c r="B50" s="5" t="s">
        <v>67</v>
      </c>
      <c r="C50" s="5" t="s">
        <v>127</v>
      </c>
      <c r="D50" s="5" t="s">
        <v>172</v>
      </c>
      <c r="E50" s="6">
        <v>11.26</v>
      </c>
      <c r="F50" s="6">
        <f t="shared" si="0"/>
        <v>-11.26</v>
      </c>
      <c r="G50" s="7" t="s">
        <v>173</v>
      </c>
    </row>
    <row r="51" spans="1:7" x14ac:dyDescent="0.2">
      <c r="A51" s="5" t="s">
        <v>174</v>
      </c>
      <c r="B51" s="5" t="s">
        <v>67</v>
      </c>
      <c r="C51" s="5" t="s">
        <v>175</v>
      </c>
      <c r="D51" s="5" t="s">
        <v>176</v>
      </c>
      <c r="E51" s="6">
        <v>14.51</v>
      </c>
      <c r="F51" s="6">
        <f t="shared" si="0"/>
        <v>-14.51</v>
      </c>
      <c r="G51" s="7" t="s">
        <v>177</v>
      </c>
    </row>
    <row r="52" spans="1:7" x14ac:dyDescent="0.2">
      <c r="A52" s="5" t="s">
        <v>178</v>
      </c>
      <c r="B52" s="5" t="s">
        <v>179</v>
      </c>
      <c r="C52" s="5" t="s">
        <v>180</v>
      </c>
      <c r="D52" s="5" t="s">
        <v>181</v>
      </c>
      <c r="E52" s="6">
        <v>8.2799999999999994</v>
      </c>
      <c r="F52" s="6">
        <f t="shared" si="0"/>
        <v>-8.2799999999999994</v>
      </c>
      <c r="G52" s="7" t="s">
        <v>182</v>
      </c>
    </row>
    <row r="53" spans="1:7" x14ac:dyDescent="0.2">
      <c r="A53" s="5" t="s">
        <v>183</v>
      </c>
      <c r="B53" s="5" t="s">
        <v>184</v>
      </c>
      <c r="C53" s="5" t="s">
        <v>185</v>
      </c>
      <c r="D53" s="5" t="s">
        <v>186</v>
      </c>
      <c r="E53" s="6">
        <v>7.43</v>
      </c>
      <c r="F53" s="6">
        <f t="shared" si="0"/>
        <v>-7.43</v>
      </c>
      <c r="G53" s="7" t="s">
        <v>187</v>
      </c>
    </row>
    <row r="54" spans="1:7" x14ac:dyDescent="0.2">
      <c r="A54" s="5" t="s">
        <v>188</v>
      </c>
      <c r="B54" s="5" t="s">
        <v>184</v>
      </c>
      <c r="C54" s="5" t="s">
        <v>189</v>
      </c>
      <c r="D54" s="5" t="s">
        <v>190</v>
      </c>
      <c r="E54" s="6">
        <v>7.6</v>
      </c>
      <c r="F54" s="6">
        <f t="shared" si="0"/>
        <v>-7.6</v>
      </c>
      <c r="G54" s="7" t="s">
        <v>191</v>
      </c>
    </row>
    <row r="55" spans="1:7" x14ac:dyDescent="0.2">
      <c r="A55" s="5" t="s">
        <v>192</v>
      </c>
      <c r="B55" s="5" t="s">
        <v>184</v>
      </c>
      <c r="C55" s="5" t="s">
        <v>193</v>
      </c>
      <c r="D55" s="5" t="s">
        <v>194</v>
      </c>
      <c r="E55" s="6">
        <v>6.76</v>
      </c>
      <c r="F55" s="6">
        <f t="shared" si="0"/>
        <v>-6.76</v>
      </c>
      <c r="G55" s="7" t="s">
        <v>195</v>
      </c>
    </row>
    <row r="56" spans="1:7" x14ac:dyDescent="0.2">
      <c r="A56" s="5" t="s">
        <v>196</v>
      </c>
      <c r="B56" s="5" t="s">
        <v>184</v>
      </c>
      <c r="C56" s="5" t="s">
        <v>197</v>
      </c>
      <c r="D56" s="5" t="s">
        <v>198</v>
      </c>
      <c r="E56" s="6">
        <v>10.42</v>
      </c>
      <c r="F56" s="6">
        <f t="shared" si="0"/>
        <v>-10.42</v>
      </c>
      <c r="G56" s="7" t="s">
        <v>199</v>
      </c>
    </row>
    <row r="57" spans="1:7" x14ac:dyDescent="0.2">
      <c r="A57" s="5" t="s">
        <v>200</v>
      </c>
      <c r="B57" s="5" t="s">
        <v>184</v>
      </c>
      <c r="C57" s="5" t="s">
        <v>201</v>
      </c>
      <c r="D57" s="5" t="s">
        <v>202</v>
      </c>
      <c r="E57" s="6">
        <v>9.4700000000000006</v>
      </c>
      <c r="F57" s="6">
        <f t="shared" si="0"/>
        <v>-9.4700000000000006</v>
      </c>
      <c r="G57" s="7" t="s">
        <v>203</v>
      </c>
    </row>
    <row r="58" spans="1:7" x14ac:dyDescent="0.2">
      <c r="A58" s="5" t="s">
        <v>204</v>
      </c>
      <c r="B58" s="5" t="s">
        <v>184</v>
      </c>
      <c r="C58" s="5" t="s">
        <v>205</v>
      </c>
      <c r="D58" s="5" t="s">
        <v>206</v>
      </c>
      <c r="E58" s="6">
        <v>11.14</v>
      </c>
      <c r="F58" s="6">
        <f t="shared" si="0"/>
        <v>-11.14</v>
      </c>
      <c r="G58" s="7" t="s">
        <v>207</v>
      </c>
    </row>
    <row r="59" spans="1:7" x14ac:dyDescent="0.2">
      <c r="A59" s="5" t="s">
        <v>208</v>
      </c>
      <c r="B59" s="5" t="s">
        <v>184</v>
      </c>
      <c r="C59" s="5" t="s">
        <v>209</v>
      </c>
      <c r="D59" s="5" t="s">
        <v>57</v>
      </c>
      <c r="E59" s="6">
        <v>10.02</v>
      </c>
      <c r="F59" s="6">
        <f t="shared" si="0"/>
        <v>-10.02</v>
      </c>
      <c r="G59" s="7" t="s">
        <v>210</v>
      </c>
    </row>
    <row r="60" spans="1:7" x14ac:dyDescent="0.2">
      <c r="A60" s="5" t="s">
        <v>211</v>
      </c>
      <c r="B60" s="5" t="s">
        <v>184</v>
      </c>
      <c r="C60" s="5" t="s">
        <v>197</v>
      </c>
      <c r="D60" s="5" t="s">
        <v>212</v>
      </c>
      <c r="E60" s="6">
        <v>11.24</v>
      </c>
      <c r="F60" s="6">
        <f t="shared" si="0"/>
        <v>-11.24</v>
      </c>
      <c r="G60" s="7" t="s">
        <v>213</v>
      </c>
    </row>
    <row r="61" spans="1:7" x14ac:dyDescent="0.2">
      <c r="A61" s="5" t="s">
        <v>214</v>
      </c>
      <c r="B61" s="5" t="s">
        <v>184</v>
      </c>
      <c r="C61" s="5" t="s">
        <v>215</v>
      </c>
      <c r="D61" s="5" t="s">
        <v>216</v>
      </c>
      <c r="E61" s="6">
        <v>11.19</v>
      </c>
      <c r="F61" s="6">
        <f t="shared" si="0"/>
        <v>-11.19</v>
      </c>
      <c r="G61" s="7" t="s">
        <v>217</v>
      </c>
    </row>
    <row r="62" spans="1:7" x14ac:dyDescent="0.2">
      <c r="A62" s="5" t="s">
        <v>218</v>
      </c>
      <c r="B62" s="5" t="s">
        <v>184</v>
      </c>
      <c r="C62" s="5" t="s">
        <v>219</v>
      </c>
      <c r="D62" s="5" t="s">
        <v>220</v>
      </c>
      <c r="E62" s="6">
        <v>12.28</v>
      </c>
      <c r="F62" s="6">
        <f t="shared" si="0"/>
        <v>-12.28</v>
      </c>
      <c r="G62" s="7" t="s">
        <v>54</v>
      </c>
    </row>
    <row r="63" spans="1:7" x14ac:dyDescent="0.2">
      <c r="A63" s="5" t="s">
        <v>221</v>
      </c>
      <c r="B63" s="5" t="s">
        <v>184</v>
      </c>
      <c r="C63" s="5" t="s">
        <v>222</v>
      </c>
      <c r="D63" s="5" t="s">
        <v>223</v>
      </c>
      <c r="E63" s="6">
        <v>8.84</v>
      </c>
      <c r="F63" s="6">
        <f t="shared" si="0"/>
        <v>-8.84</v>
      </c>
      <c r="G63" s="7" t="s">
        <v>224</v>
      </c>
    </row>
    <row r="64" spans="1:7" x14ac:dyDescent="0.2">
      <c r="A64" s="5" t="s">
        <v>225</v>
      </c>
      <c r="B64" s="5" t="s">
        <v>184</v>
      </c>
      <c r="C64" s="5" t="s">
        <v>226</v>
      </c>
      <c r="D64" s="5" t="s">
        <v>227</v>
      </c>
      <c r="E64" s="6">
        <v>8.09</v>
      </c>
      <c r="F64" s="6">
        <f t="shared" si="0"/>
        <v>-8.09</v>
      </c>
      <c r="G64" s="7" t="s">
        <v>228</v>
      </c>
    </row>
    <row r="65" spans="1:7" x14ac:dyDescent="0.2">
      <c r="A65" s="5" t="s">
        <v>229</v>
      </c>
      <c r="B65" s="5" t="s">
        <v>184</v>
      </c>
      <c r="C65" s="5" t="s">
        <v>230</v>
      </c>
      <c r="D65" s="5" t="s">
        <v>231</v>
      </c>
      <c r="E65" s="6">
        <v>12.72</v>
      </c>
      <c r="F65" s="6">
        <f t="shared" si="0"/>
        <v>-12.72</v>
      </c>
      <c r="G65" s="7" t="s">
        <v>232</v>
      </c>
    </row>
    <row r="66" spans="1:7" x14ac:dyDescent="0.2">
      <c r="A66" s="5" t="s">
        <v>233</v>
      </c>
      <c r="B66" s="5" t="s">
        <v>184</v>
      </c>
      <c r="C66" s="5" t="s">
        <v>234</v>
      </c>
      <c r="D66" s="5" t="s">
        <v>235</v>
      </c>
      <c r="E66" s="6">
        <v>8.0299999999999994</v>
      </c>
      <c r="F66" s="6">
        <f t="shared" si="0"/>
        <v>-8.0299999999999994</v>
      </c>
      <c r="G66" s="7" t="s">
        <v>236</v>
      </c>
    </row>
    <row r="67" spans="1:7" x14ac:dyDescent="0.2">
      <c r="A67" s="5" t="s">
        <v>237</v>
      </c>
      <c r="B67" s="5" t="s">
        <v>184</v>
      </c>
      <c r="C67" s="5" t="s">
        <v>238</v>
      </c>
      <c r="D67" s="5" t="s">
        <v>239</v>
      </c>
      <c r="E67" s="6">
        <v>10.25</v>
      </c>
      <c r="F67" s="6">
        <f t="shared" si="0"/>
        <v>-10.25</v>
      </c>
      <c r="G67" s="7" t="s">
        <v>240</v>
      </c>
    </row>
    <row r="68" spans="1:7" x14ac:dyDescent="0.2">
      <c r="A68" s="5" t="s">
        <v>241</v>
      </c>
      <c r="B68" s="5" t="s">
        <v>184</v>
      </c>
      <c r="C68" s="5" t="s">
        <v>242</v>
      </c>
      <c r="D68" s="5" t="s">
        <v>243</v>
      </c>
      <c r="E68" s="6">
        <v>7.42</v>
      </c>
      <c r="F68" s="6">
        <f t="shared" si="0"/>
        <v>-7.42</v>
      </c>
      <c r="G68" s="7" t="s">
        <v>244</v>
      </c>
    </row>
    <row r="69" spans="1:7" x14ac:dyDescent="0.2">
      <c r="A69" s="5" t="s">
        <v>245</v>
      </c>
      <c r="B69" s="5" t="s">
        <v>184</v>
      </c>
      <c r="C69" s="5" t="s">
        <v>246</v>
      </c>
      <c r="D69" s="5" t="s">
        <v>247</v>
      </c>
      <c r="E69" s="6">
        <v>5.66</v>
      </c>
      <c r="F69" s="6">
        <f t="shared" si="0"/>
        <v>-5.66</v>
      </c>
      <c r="G69" s="7" t="s">
        <v>248</v>
      </c>
    </row>
    <row r="70" spans="1:7" x14ac:dyDescent="0.2">
      <c r="A70" s="5" t="s">
        <v>249</v>
      </c>
      <c r="B70" s="5" t="s">
        <v>184</v>
      </c>
      <c r="C70" s="5" t="s">
        <v>250</v>
      </c>
      <c r="D70" s="5" t="s">
        <v>251</v>
      </c>
      <c r="E70" s="6">
        <v>10.65</v>
      </c>
      <c r="F70" s="6">
        <f t="shared" si="0"/>
        <v>-10.65</v>
      </c>
      <c r="G70" s="7" t="s">
        <v>252</v>
      </c>
    </row>
    <row r="71" spans="1:7" x14ac:dyDescent="0.2">
      <c r="A71" s="5" t="s">
        <v>253</v>
      </c>
      <c r="B71" s="5" t="s">
        <v>184</v>
      </c>
      <c r="C71" s="5" t="s">
        <v>254</v>
      </c>
      <c r="D71" s="5" t="s">
        <v>50</v>
      </c>
      <c r="E71" s="6">
        <v>7.91</v>
      </c>
      <c r="F71" s="6">
        <f t="shared" ref="F71:F134" si="1">-E71</f>
        <v>-7.91</v>
      </c>
      <c r="G71" s="6">
        <v>11148036</v>
      </c>
    </row>
    <row r="72" spans="1:7" x14ac:dyDescent="0.2">
      <c r="A72" s="5" t="s">
        <v>255</v>
      </c>
      <c r="B72" s="5" t="s">
        <v>256</v>
      </c>
      <c r="C72" s="5" t="s">
        <v>257</v>
      </c>
      <c r="D72" s="5" t="s">
        <v>258</v>
      </c>
      <c r="E72" s="6">
        <v>9.31</v>
      </c>
      <c r="F72" s="6">
        <f t="shared" si="1"/>
        <v>-9.31</v>
      </c>
      <c r="G72" s="7" t="s">
        <v>259</v>
      </c>
    </row>
    <row r="73" spans="1:7" x14ac:dyDescent="0.2">
      <c r="A73" s="5" t="s">
        <v>260</v>
      </c>
      <c r="B73" s="5" t="s">
        <v>261</v>
      </c>
      <c r="C73" s="5" t="s">
        <v>262</v>
      </c>
      <c r="D73" s="5" t="s">
        <v>263</v>
      </c>
      <c r="E73" s="6">
        <v>7.42</v>
      </c>
      <c r="F73" s="6">
        <f t="shared" si="1"/>
        <v>-7.42</v>
      </c>
      <c r="G73" s="7" t="s">
        <v>191</v>
      </c>
    </row>
    <row r="74" spans="1:7" x14ac:dyDescent="0.2">
      <c r="A74" s="5" t="s">
        <v>264</v>
      </c>
      <c r="B74" s="5" t="s">
        <v>261</v>
      </c>
      <c r="C74" s="5" t="s">
        <v>265</v>
      </c>
      <c r="D74" s="5" t="s">
        <v>266</v>
      </c>
      <c r="E74" s="6">
        <v>9.7899999999999991</v>
      </c>
      <c r="F74" s="6">
        <f t="shared" si="1"/>
        <v>-9.7899999999999991</v>
      </c>
      <c r="G74" s="7" t="s">
        <v>267</v>
      </c>
    </row>
    <row r="75" spans="1:7" x14ac:dyDescent="0.2">
      <c r="A75" s="5" t="s">
        <v>268</v>
      </c>
      <c r="B75" s="5" t="s">
        <v>261</v>
      </c>
      <c r="C75" s="5" t="s">
        <v>269</v>
      </c>
      <c r="D75" s="5" t="s">
        <v>270</v>
      </c>
      <c r="E75" s="6">
        <v>9.0299999999999994</v>
      </c>
      <c r="F75" s="6">
        <f t="shared" si="1"/>
        <v>-9.0299999999999994</v>
      </c>
      <c r="G75" s="7" t="s">
        <v>271</v>
      </c>
    </row>
    <row r="76" spans="1:7" x14ac:dyDescent="0.2">
      <c r="A76" s="5" t="s">
        <v>272</v>
      </c>
      <c r="B76" s="5" t="s">
        <v>261</v>
      </c>
      <c r="C76" s="5" t="s">
        <v>273</v>
      </c>
      <c r="D76" s="5" t="s">
        <v>274</v>
      </c>
      <c r="E76" s="6">
        <v>7.37</v>
      </c>
      <c r="F76" s="6">
        <f t="shared" si="1"/>
        <v>-7.37</v>
      </c>
      <c r="G76" s="7" t="s">
        <v>275</v>
      </c>
    </row>
    <row r="77" spans="1:7" x14ac:dyDescent="0.2">
      <c r="A77" s="5" t="s">
        <v>276</v>
      </c>
      <c r="B77" s="5" t="s">
        <v>261</v>
      </c>
      <c r="C77" s="5" t="s">
        <v>257</v>
      </c>
      <c r="D77" s="5" t="s">
        <v>277</v>
      </c>
      <c r="E77" s="6">
        <v>15.83</v>
      </c>
      <c r="F77" s="6">
        <f t="shared" si="1"/>
        <v>-15.83</v>
      </c>
      <c r="G77" s="7" t="s">
        <v>278</v>
      </c>
    </row>
    <row r="78" spans="1:7" x14ac:dyDescent="0.2">
      <c r="A78" s="5" t="s">
        <v>279</v>
      </c>
      <c r="B78" s="5" t="s">
        <v>261</v>
      </c>
      <c r="C78" s="5" t="s">
        <v>262</v>
      </c>
      <c r="D78" s="5" t="s">
        <v>280</v>
      </c>
      <c r="E78" s="6">
        <v>7.46</v>
      </c>
      <c r="F78" s="6">
        <f t="shared" si="1"/>
        <v>-7.46</v>
      </c>
      <c r="G78" s="7" t="s">
        <v>281</v>
      </c>
    </row>
    <row r="79" spans="1:7" x14ac:dyDescent="0.2">
      <c r="A79" s="5" t="s">
        <v>282</v>
      </c>
      <c r="B79" s="5" t="s">
        <v>261</v>
      </c>
      <c r="C79" s="5" t="s">
        <v>257</v>
      </c>
      <c r="D79" s="5" t="s">
        <v>283</v>
      </c>
      <c r="E79" s="6">
        <v>12.07</v>
      </c>
      <c r="F79" s="6">
        <f t="shared" si="1"/>
        <v>-12.07</v>
      </c>
      <c r="G79" s="7" t="s">
        <v>54</v>
      </c>
    </row>
    <row r="80" spans="1:7" x14ac:dyDescent="0.2">
      <c r="A80" s="5" t="s">
        <v>284</v>
      </c>
      <c r="B80" s="5" t="s">
        <v>261</v>
      </c>
      <c r="C80" s="5" t="s">
        <v>285</v>
      </c>
      <c r="D80" s="5" t="s">
        <v>286</v>
      </c>
      <c r="E80" s="6">
        <v>12.77</v>
      </c>
      <c r="F80" s="6">
        <f t="shared" si="1"/>
        <v>-12.77</v>
      </c>
      <c r="G80" s="7" t="s">
        <v>287</v>
      </c>
    </row>
    <row r="81" spans="1:7" x14ac:dyDescent="0.2">
      <c r="A81" s="5" t="s">
        <v>288</v>
      </c>
      <c r="B81" s="5" t="s">
        <v>261</v>
      </c>
      <c r="C81" s="5" t="s">
        <v>289</v>
      </c>
      <c r="D81" s="5" t="s">
        <v>290</v>
      </c>
      <c r="E81" s="6">
        <v>7.79</v>
      </c>
      <c r="F81" s="6">
        <f t="shared" si="1"/>
        <v>-7.79</v>
      </c>
      <c r="G81" s="7" t="s">
        <v>291</v>
      </c>
    </row>
    <row r="82" spans="1:7" x14ac:dyDescent="0.2">
      <c r="A82" s="5" t="s">
        <v>292</v>
      </c>
      <c r="B82" s="5" t="s">
        <v>261</v>
      </c>
      <c r="C82" s="5" t="s">
        <v>293</v>
      </c>
      <c r="D82" s="5" t="s">
        <v>294</v>
      </c>
      <c r="E82" s="6">
        <v>7.43</v>
      </c>
      <c r="F82" s="6">
        <f t="shared" si="1"/>
        <v>-7.43</v>
      </c>
      <c r="G82" s="7" t="s">
        <v>295</v>
      </c>
    </row>
    <row r="83" spans="1:7" x14ac:dyDescent="0.2">
      <c r="A83" s="5" t="s">
        <v>296</v>
      </c>
      <c r="B83" s="5" t="s">
        <v>261</v>
      </c>
      <c r="C83" s="5" t="s">
        <v>297</v>
      </c>
      <c r="D83" s="5" t="s">
        <v>298</v>
      </c>
      <c r="E83" s="6">
        <v>6.62</v>
      </c>
      <c r="F83" s="6">
        <f t="shared" si="1"/>
        <v>-6.62</v>
      </c>
      <c r="G83" s="7" t="s">
        <v>299</v>
      </c>
    </row>
    <row r="84" spans="1:7" x14ac:dyDescent="0.2">
      <c r="A84" s="5" t="s">
        <v>300</v>
      </c>
      <c r="B84" s="5" t="s">
        <v>261</v>
      </c>
      <c r="C84" s="5" t="s">
        <v>301</v>
      </c>
      <c r="D84" s="5" t="s">
        <v>302</v>
      </c>
      <c r="E84" s="6">
        <v>6.98</v>
      </c>
      <c r="F84" s="6">
        <f t="shared" si="1"/>
        <v>-6.98</v>
      </c>
      <c r="G84" s="7" t="s">
        <v>303</v>
      </c>
    </row>
    <row r="85" spans="1:7" x14ac:dyDescent="0.2">
      <c r="A85" s="5" t="s">
        <v>304</v>
      </c>
      <c r="B85" s="5" t="s">
        <v>261</v>
      </c>
      <c r="C85" s="5" t="s">
        <v>305</v>
      </c>
      <c r="D85" s="5" t="s">
        <v>262</v>
      </c>
      <c r="E85" s="6">
        <v>7.2</v>
      </c>
      <c r="F85" s="6">
        <f t="shared" si="1"/>
        <v>-7.2</v>
      </c>
      <c r="G85" s="7" t="s">
        <v>306</v>
      </c>
    </row>
    <row r="86" spans="1:7" x14ac:dyDescent="0.2">
      <c r="A86" s="5" t="s">
        <v>307</v>
      </c>
      <c r="B86" s="5" t="s">
        <v>261</v>
      </c>
      <c r="C86" s="5" t="s">
        <v>308</v>
      </c>
      <c r="D86" s="5" t="s">
        <v>309</v>
      </c>
      <c r="E86" s="6">
        <v>8.84</v>
      </c>
      <c r="F86" s="6">
        <f t="shared" si="1"/>
        <v>-8.84</v>
      </c>
      <c r="G86" s="7" t="s">
        <v>224</v>
      </c>
    </row>
    <row r="87" spans="1:7" x14ac:dyDescent="0.2">
      <c r="A87" s="5" t="s">
        <v>310</v>
      </c>
      <c r="B87" s="5" t="s">
        <v>261</v>
      </c>
      <c r="C87" s="5" t="s">
        <v>293</v>
      </c>
      <c r="D87" s="5" t="s">
        <v>294</v>
      </c>
      <c r="E87" s="6">
        <v>7.8</v>
      </c>
      <c r="F87" s="6">
        <f t="shared" si="1"/>
        <v>-7.8</v>
      </c>
      <c r="G87" s="7" t="s">
        <v>311</v>
      </c>
    </row>
    <row r="88" spans="1:7" x14ac:dyDescent="0.2">
      <c r="A88" s="5" t="s">
        <v>312</v>
      </c>
      <c r="B88" s="5" t="s">
        <v>313</v>
      </c>
      <c r="C88" s="5" t="s">
        <v>314</v>
      </c>
      <c r="D88" s="5" t="s">
        <v>315</v>
      </c>
      <c r="E88" s="6">
        <v>7.87</v>
      </c>
      <c r="F88" s="6">
        <f t="shared" si="1"/>
        <v>-7.87</v>
      </c>
      <c r="G88" s="7" t="s">
        <v>316</v>
      </c>
    </row>
    <row r="89" spans="1:7" x14ac:dyDescent="0.2">
      <c r="A89" s="5" t="s">
        <v>317</v>
      </c>
      <c r="B89" s="5" t="s">
        <v>318</v>
      </c>
      <c r="C89" s="5" t="s">
        <v>319</v>
      </c>
      <c r="D89" s="5" t="s">
        <v>320</v>
      </c>
      <c r="E89" s="6">
        <v>15.59</v>
      </c>
      <c r="F89" s="6">
        <f t="shared" si="1"/>
        <v>-15.59</v>
      </c>
      <c r="G89" s="7" t="s">
        <v>321</v>
      </c>
    </row>
    <row r="90" spans="1:7" x14ac:dyDescent="0.2">
      <c r="A90" s="5" t="s">
        <v>322</v>
      </c>
      <c r="B90" s="5" t="s">
        <v>318</v>
      </c>
      <c r="C90" s="5" t="s">
        <v>323</v>
      </c>
      <c r="D90" s="5" t="s">
        <v>324</v>
      </c>
      <c r="E90" s="6">
        <v>13.08</v>
      </c>
      <c r="F90" s="6">
        <f t="shared" si="1"/>
        <v>-13.08</v>
      </c>
      <c r="G90" s="7" t="s">
        <v>325</v>
      </c>
    </row>
    <row r="91" spans="1:7" x14ac:dyDescent="0.2">
      <c r="A91" s="5" t="s">
        <v>326</v>
      </c>
      <c r="B91" s="5" t="s">
        <v>318</v>
      </c>
      <c r="C91" s="5" t="s">
        <v>327</v>
      </c>
      <c r="D91" s="5" t="s">
        <v>328</v>
      </c>
      <c r="E91" s="6">
        <v>10.68</v>
      </c>
      <c r="F91" s="6">
        <f t="shared" si="1"/>
        <v>-10.68</v>
      </c>
      <c r="G91" s="7" t="s">
        <v>329</v>
      </c>
    </row>
    <row r="92" spans="1:7" x14ac:dyDescent="0.2">
      <c r="A92" s="5" t="s">
        <v>330</v>
      </c>
      <c r="B92" s="5" t="s">
        <v>318</v>
      </c>
      <c r="C92" s="5" t="s">
        <v>331</v>
      </c>
      <c r="D92" s="5" t="s">
        <v>332</v>
      </c>
      <c r="E92" s="6">
        <v>8.92</v>
      </c>
      <c r="F92" s="6">
        <f t="shared" si="1"/>
        <v>-8.92</v>
      </c>
      <c r="G92" s="7" t="s">
        <v>333</v>
      </c>
    </row>
    <row r="93" spans="1:7" x14ac:dyDescent="0.2">
      <c r="A93" s="5" t="s">
        <v>334</v>
      </c>
      <c r="B93" s="5" t="s">
        <v>318</v>
      </c>
      <c r="C93" s="5" t="s">
        <v>335</v>
      </c>
      <c r="D93" s="5" t="s">
        <v>336</v>
      </c>
      <c r="E93" s="6">
        <v>9.52</v>
      </c>
      <c r="F93" s="6">
        <f t="shared" si="1"/>
        <v>-9.52</v>
      </c>
      <c r="G93" s="7" t="s">
        <v>337</v>
      </c>
    </row>
    <row r="94" spans="1:7" x14ac:dyDescent="0.2">
      <c r="A94" s="5" t="s">
        <v>338</v>
      </c>
      <c r="B94" s="5" t="s">
        <v>318</v>
      </c>
      <c r="C94" s="5" t="s">
        <v>339</v>
      </c>
      <c r="D94" s="5" t="s">
        <v>340</v>
      </c>
      <c r="E94" s="6">
        <v>13.86</v>
      </c>
      <c r="F94" s="6">
        <f t="shared" si="1"/>
        <v>-13.86</v>
      </c>
      <c r="G94" s="7" t="s">
        <v>341</v>
      </c>
    </row>
    <row r="95" spans="1:7" x14ac:dyDescent="0.2">
      <c r="A95" s="5" t="s">
        <v>342</v>
      </c>
      <c r="B95" s="5" t="s">
        <v>318</v>
      </c>
      <c r="C95" s="5" t="s">
        <v>343</v>
      </c>
      <c r="D95" s="5" t="s">
        <v>344</v>
      </c>
      <c r="E95" s="6">
        <v>13.1</v>
      </c>
      <c r="F95" s="6">
        <f t="shared" si="1"/>
        <v>-13.1</v>
      </c>
      <c r="G95" s="7" t="s">
        <v>341</v>
      </c>
    </row>
    <row r="96" spans="1:7" x14ac:dyDescent="0.2">
      <c r="A96" s="5" t="s">
        <v>345</v>
      </c>
      <c r="B96" s="5" t="s">
        <v>318</v>
      </c>
      <c r="C96" s="5" t="s">
        <v>346</v>
      </c>
      <c r="D96" s="5" t="s">
        <v>347</v>
      </c>
      <c r="E96" s="6">
        <v>10.63</v>
      </c>
      <c r="F96" s="6">
        <f t="shared" si="1"/>
        <v>-10.63</v>
      </c>
      <c r="G96" s="7" t="s">
        <v>348</v>
      </c>
    </row>
    <row r="97" spans="1:7" x14ac:dyDescent="0.2">
      <c r="A97" s="5" t="s">
        <v>349</v>
      </c>
      <c r="B97" s="5" t="s">
        <v>318</v>
      </c>
      <c r="C97" s="5" t="s">
        <v>350</v>
      </c>
      <c r="D97" s="5" t="s">
        <v>351</v>
      </c>
      <c r="E97" s="6">
        <v>10.09</v>
      </c>
      <c r="F97" s="6">
        <f t="shared" si="1"/>
        <v>-10.09</v>
      </c>
      <c r="G97" s="7" t="s">
        <v>352</v>
      </c>
    </row>
    <row r="98" spans="1:7" x14ac:dyDescent="0.2">
      <c r="A98" s="5" t="s">
        <v>353</v>
      </c>
      <c r="B98" s="5" t="s">
        <v>318</v>
      </c>
      <c r="C98" s="5" t="s">
        <v>354</v>
      </c>
      <c r="D98" s="5" t="s">
        <v>355</v>
      </c>
      <c r="E98" s="6">
        <v>12.93</v>
      </c>
      <c r="F98" s="6">
        <f t="shared" si="1"/>
        <v>-12.93</v>
      </c>
      <c r="G98" s="7" t="s">
        <v>356</v>
      </c>
    </row>
    <row r="99" spans="1:7" x14ac:dyDescent="0.2">
      <c r="A99" s="5" t="s">
        <v>357</v>
      </c>
      <c r="B99" s="5" t="s">
        <v>318</v>
      </c>
      <c r="C99" s="5" t="s">
        <v>358</v>
      </c>
      <c r="D99" s="5" t="s">
        <v>359</v>
      </c>
      <c r="E99" s="6">
        <v>12.69</v>
      </c>
      <c r="F99" s="6">
        <f t="shared" si="1"/>
        <v>-12.69</v>
      </c>
      <c r="G99" s="7" t="s">
        <v>360</v>
      </c>
    </row>
    <row r="100" spans="1:7" x14ac:dyDescent="0.2">
      <c r="A100" s="5" t="s">
        <v>361</v>
      </c>
      <c r="B100" s="5" t="s">
        <v>362</v>
      </c>
      <c r="C100" s="5" t="s">
        <v>363</v>
      </c>
      <c r="D100" s="5" t="s">
        <v>18</v>
      </c>
      <c r="E100" s="6">
        <v>9.61</v>
      </c>
      <c r="F100" s="6">
        <f t="shared" si="1"/>
        <v>-9.61</v>
      </c>
      <c r="G100" s="7" t="s">
        <v>364</v>
      </c>
    </row>
    <row r="101" spans="1:7" x14ac:dyDescent="0.2">
      <c r="A101" s="5" t="s">
        <v>365</v>
      </c>
      <c r="B101" s="5" t="s">
        <v>366</v>
      </c>
      <c r="C101" s="5" t="s">
        <v>59</v>
      </c>
      <c r="D101" s="5" t="s">
        <v>60</v>
      </c>
      <c r="E101" s="6">
        <v>7.36</v>
      </c>
      <c r="F101" s="6">
        <f t="shared" si="1"/>
        <v>-7.36</v>
      </c>
      <c r="G101" s="7" t="s">
        <v>367</v>
      </c>
    </row>
    <row r="102" spans="1:7" x14ac:dyDescent="0.2">
      <c r="A102" s="5" t="s">
        <v>368</v>
      </c>
      <c r="B102" s="5" t="s">
        <v>366</v>
      </c>
      <c r="C102" s="5" t="s">
        <v>369</v>
      </c>
      <c r="D102" s="5" t="s">
        <v>73</v>
      </c>
      <c r="E102" s="6">
        <v>13.23</v>
      </c>
      <c r="F102" s="6">
        <f t="shared" si="1"/>
        <v>-13.23</v>
      </c>
      <c r="G102" s="7" t="s">
        <v>65</v>
      </c>
    </row>
    <row r="103" spans="1:7" x14ac:dyDescent="0.2">
      <c r="A103" s="5" t="s">
        <v>370</v>
      </c>
      <c r="B103" s="5" t="s">
        <v>366</v>
      </c>
      <c r="C103" s="5" t="s">
        <v>63</v>
      </c>
      <c r="D103" s="5" t="s">
        <v>89</v>
      </c>
      <c r="E103" s="6">
        <v>10.75</v>
      </c>
      <c r="F103" s="6">
        <f t="shared" si="1"/>
        <v>-10.75</v>
      </c>
      <c r="G103" s="7" t="s">
        <v>371</v>
      </c>
    </row>
    <row r="104" spans="1:7" x14ac:dyDescent="0.2">
      <c r="A104" s="5" t="s">
        <v>372</v>
      </c>
      <c r="B104" s="5" t="s">
        <v>366</v>
      </c>
      <c r="C104" s="5" t="s">
        <v>254</v>
      </c>
      <c r="D104" s="5" t="s">
        <v>50</v>
      </c>
      <c r="E104" s="6">
        <v>6.82</v>
      </c>
      <c r="F104" s="6">
        <f t="shared" si="1"/>
        <v>-6.82</v>
      </c>
      <c r="G104" s="7" t="s">
        <v>373</v>
      </c>
    </row>
    <row r="105" spans="1:7" x14ac:dyDescent="0.2">
      <c r="A105" s="5" t="s">
        <v>374</v>
      </c>
      <c r="B105" s="5" t="s">
        <v>366</v>
      </c>
      <c r="C105" s="5" t="s">
        <v>375</v>
      </c>
      <c r="D105" s="5" t="s">
        <v>89</v>
      </c>
      <c r="E105" s="6">
        <v>7.54</v>
      </c>
      <c r="F105" s="6">
        <f t="shared" si="1"/>
        <v>-7.54</v>
      </c>
      <c r="G105" s="7" t="s">
        <v>376</v>
      </c>
    </row>
    <row r="106" spans="1:7" x14ac:dyDescent="0.2">
      <c r="A106" s="5" t="s">
        <v>377</v>
      </c>
      <c r="B106" s="5" t="s">
        <v>366</v>
      </c>
      <c r="C106" s="5" t="s">
        <v>92</v>
      </c>
      <c r="D106" s="5" t="s">
        <v>378</v>
      </c>
      <c r="E106" s="6">
        <v>10.67</v>
      </c>
      <c r="F106" s="6">
        <f t="shared" si="1"/>
        <v>-10.67</v>
      </c>
      <c r="G106" s="7" t="s">
        <v>379</v>
      </c>
    </row>
    <row r="107" spans="1:7" x14ac:dyDescent="0.2">
      <c r="A107" s="5" t="s">
        <v>380</v>
      </c>
      <c r="B107" s="5" t="s">
        <v>366</v>
      </c>
      <c r="C107" s="5" t="s">
        <v>381</v>
      </c>
      <c r="D107" s="5" t="s">
        <v>382</v>
      </c>
      <c r="E107" s="6">
        <v>6.55</v>
      </c>
      <c r="F107" s="6">
        <f t="shared" si="1"/>
        <v>-6.55</v>
      </c>
      <c r="G107" s="7" t="s">
        <v>383</v>
      </c>
    </row>
    <row r="108" spans="1:7" x14ac:dyDescent="0.2">
      <c r="A108" s="5" t="s">
        <v>384</v>
      </c>
      <c r="B108" s="5" t="s">
        <v>366</v>
      </c>
      <c r="C108" s="5" t="s">
        <v>385</v>
      </c>
      <c r="D108" s="5" t="s">
        <v>386</v>
      </c>
      <c r="E108" s="6">
        <v>6.71</v>
      </c>
      <c r="F108" s="6">
        <f t="shared" si="1"/>
        <v>-6.71</v>
      </c>
      <c r="G108" s="7" t="s">
        <v>387</v>
      </c>
    </row>
    <row r="109" spans="1:7" x14ac:dyDescent="0.2">
      <c r="A109" s="5" t="s">
        <v>388</v>
      </c>
      <c r="B109" s="5" t="s">
        <v>389</v>
      </c>
      <c r="C109" s="5" t="s">
        <v>390</v>
      </c>
      <c r="D109" s="5" t="s">
        <v>391</v>
      </c>
      <c r="E109" s="6">
        <v>12.07</v>
      </c>
      <c r="F109" s="6">
        <f t="shared" si="1"/>
        <v>-12.07</v>
      </c>
      <c r="G109" s="7" t="s">
        <v>392</v>
      </c>
    </row>
    <row r="110" spans="1:7" x14ac:dyDescent="0.2">
      <c r="A110" s="5" t="s">
        <v>393</v>
      </c>
      <c r="B110" s="5" t="s">
        <v>389</v>
      </c>
      <c r="C110" s="5" t="s">
        <v>394</v>
      </c>
      <c r="D110" s="5" t="s">
        <v>395</v>
      </c>
      <c r="E110" s="6">
        <v>9.7799999999999994</v>
      </c>
      <c r="F110" s="6">
        <f t="shared" si="1"/>
        <v>-9.7799999999999994</v>
      </c>
      <c r="G110" s="7" t="s">
        <v>396</v>
      </c>
    </row>
    <row r="111" spans="1:7" x14ac:dyDescent="0.2">
      <c r="A111" s="5" t="s">
        <v>397</v>
      </c>
      <c r="B111" s="5" t="s">
        <v>389</v>
      </c>
      <c r="C111" s="5" t="s">
        <v>398</v>
      </c>
      <c r="D111" s="5" t="s">
        <v>399</v>
      </c>
      <c r="E111" s="6">
        <v>10.43</v>
      </c>
      <c r="F111" s="6">
        <f t="shared" si="1"/>
        <v>-10.43</v>
      </c>
      <c r="G111" s="7" t="s">
        <v>400</v>
      </c>
    </row>
    <row r="112" spans="1:7" x14ac:dyDescent="0.2">
      <c r="A112" s="5" t="s">
        <v>401</v>
      </c>
      <c r="B112" s="5" t="s">
        <v>389</v>
      </c>
      <c r="C112" s="5" t="s">
        <v>390</v>
      </c>
      <c r="D112" s="5" t="s">
        <v>402</v>
      </c>
      <c r="E112" s="6">
        <v>10.199999999999999</v>
      </c>
      <c r="F112" s="6">
        <f t="shared" si="1"/>
        <v>-10.199999999999999</v>
      </c>
      <c r="G112" s="7" t="s">
        <v>403</v>
      </c>
    </row>
    <row r="113" spans="1:7" x14ac:dyDescent="0.2">
      <c r="A113" s="5" t="s">
        <v>404</v>
      </c>
      <c r="B113" s="5" t="s">
        <v>389</v>
      </c>
      <c r="C113" s="5" t="s">
        <v>405</v>
      </c>
      <c r="D113" s="5" t="s">
        <v>406</v>
      </c>
      <c r="E113" s="6">
        <v>9.76</v>
      </c>
      <c r="F113" s="6">
        <f t="shared" si="1"/>
        <v>-9.76</v>
      </c>
      <c r="G113" s="7" t="s">
        <v>407</v>
      </c>
    </row>
    <row r="114" spans="1:7" x14ac:dyDescent="0.2">
      <c r="A114" s="5" t="s">
        <v>408</v>
      </c>
      <c r="B114" s="5" t="s">
        <v>389</v>
      </c>
      <c r="C114" s="5" t="s">
        <v>409</v>
      </c>
      <c r="D114" s="5" t="s">
        <v>410</v>
      </c>
      <c r="E114" s="6">
        <v>7.28</v>
      </c>
      <c r="F114" s="6">
        <f t="shared" si="1"/>
        <v>-7.28</v>
      </c>
      <c r="G114" s="7" t="s">
        <v>411</v>
      </c>
    </row>
    <row r="115" spans="1:7" x14ac:dyDescent="0.2">
      <c r="A115" s="5" t="s">
        <v>412</v>
      </c>
      <c r="B115" s="5" t="s">
        <v>389</v>
      </c>
      <c r="C115" s="5" t="s">
        <v>390</v>
      </c>
      <c r="D115" s="5" t="s">
        <v>413</v>
      </c>
      <c r="E115" s="6">
        <v>12.34</v>
      </c>
      <c r="F115" s="6">
        <f t="shared" si="1"/>
        <v>-12.34</v>
      </c>
      <c r="G115" s="7" t="s">
        <v>414</v>
      </c>
    </row>
    <row r="116" spans="1:7" x14ac:dyDescent="0.2">
      <c r="A116" s="5" t="s">
        <v>415</v>
      </c>
      <c r="B116" s="5" t="s">
        <v>389</v>
      </c>
      <c r="C116" s="5" t="s">
        <v>416</v>
      </c>
      <c r="D116" s="5" t="s">
        <v>417</v>
      </c>
      <c r="E116" s="6">
        <v>7.08</v>
      </c>
      <c r="F116" s="6">
        <f t="shared" si="1"/>
        <v>-7.08</v>
      </c>
      <c r="G116" s="7" t="s">
        <v>418</v>
      </c>
    </row>
    <row r="117" spans="1:7" x14ac:dyDescent="0.2">
      <c r="A117" s="5" t="s">
        <v>419</v>
      </c>
      <c r="B117" s="5" t="s">
        <v>389</v>
      </c>
      <c r="C117" s="5" t="s">
        <v>420</v>
      </c>
      <c r="D117" s="5" t="s">
        <v>421</v>
      </c>
      <c r="E117" s="6">
        <v>10.86</v>
      </c>
      <c r="F117" s="6">
        <f t="shared" si="1"/>
        <v>-10.86</v>
      </c>
      <c r="G117" s="7" t="s">
        <v>422</v>
      </c>
    </row>
    <row r="118" spans="1:7" x14ac:dyDescent="0.2">
      <c r="A118" s="5" t="s">
        <v>423</v>
      </c>
      <c r="B118" s="5" t="s">
        <v>389</v>
      </c>
      <c r="C118" s="5" t="s">
        <v>424</v>
      </c>
      <c r="D118" s="5" t="s">
        <v>425</v>
      </c>
      <c r="E118" s="6">
        <v>9.82</v>
      </c>
      <c r="F118" s="6">
        <f t="shared" si="1"/>
        <v>-9.82</v>
      </c>
      <c r="G118" s="7" t="s">
        <v>426</v>
      </c>
    </row>
    <row r="119" spans="1:7" x14ac:dyDescent="0.2">
      <c r="A119" s="5" t="s">
        <v>427</v>
      </c>
      <c r="B119" s="5" t="s">
        <v>389</v>
      </c>
      <c r="C119" s="5" t="s">
        <v>428</v>
      </c>
      <c r="D119" s="5" t="s">
        <v>429</v>
      </c>
      <c r="E119" s="6">
        <v>13.4</v>
      </c>
      <c r="F119" s="6">
        <f t="shared" si="1"/>
        <v>-13.4</v>
      </c>
      <c r="G119" s="7" t="s">
        <v>430</v>
      </c>
    </row>
    <row r="120" spans="1:7" x14ac:dyDescent="0.2">
      <c r="A120" s="5" t="s">
        <v>431</v>
      </c>
      <c r="B120" s="5" t="s">
        <v>432</v>
      </c>
      <c r="C120" s="5" t="s">
        <v>433</v>
      </c>
      <c r="D120" s="5" t="s">
        <v>434</v>
      </c>
      <c r="E120" s="6">
        <v>5.32</v>
      </c>
      <c r="F120" s="6">
        <f t="shared" si="1"/>
        <v>-5.32</v>
      </c>
      <c r="G120" s="6">
        <v>1.26E-4</v>
      </c>
    </row>
    <row r="121" spans="1:7" x14ac:dyDescent="0.2">
      <c r="A121" s="5" t="s">
        <v>435</v>
      </c>
      <c r="B121" s="5" t="s">
        <v>432</v>
      </c>
      <c r="C121" s="5" t="s">
        <v>436</v>
      </c>
      <c r="D121" s="5" t="s">
        <v>437</v>
      </c>
      <c r="E121" s="6">
        <v>7.53</v>
      </c>
      <c r="F121" s="6">
        <f t="shared" si="1"/>
        <v>-7.53</v>
      </c>
      <c r="G121" s="7" t="s">
        <v>281</v>
      </c>
    </row>
    <row r="122" spans="1:7" x14ac:dyDescent="0.2">
      <c r="A122" s="5" t="s">
        <v>438</v>
      </c>
      <c r="B122" s="5" t="s">
        <v>432</v>
      </c>
      <c r="C122" s="5" t="s">
        <v>439</v>
      </c>
      <c r="D122" s="5" t="s">
        <v>440</v>
      </c>
      <c r="E122" s="6">
        <v>8.18</v>
      </c>
      <c r="F122" s="6">
        <f t="shared" si="1"/>
        <v>-8.18</v>
      </c>
      <c r="G122" s="7" t="s">
        <v>441</v>
      </c>
    </row>
    <row r="123" spans="1:7" x14ac:dyDescent="0.2">
      <c r="A123" s="5" t="s">
        <v>442</v>
      </c>
      <c r="B123" s="5" t="s">
        <v>432</v>
      </c>
      <c r="C123" s="5" t="s">
        <v>443</v>
      </c>
      <c r="D123" s="5" t="s">
        <v>247</v>
      </c>
      <c r="E123" s="6">
        <v>8.9</v>
      </c>
      <c r="F123" s="6">
        <f t="shared" si="1"/>
        <v>-8.9</v>
      </c>
      <c r="G123" s="7" t="s">
        <v>444</v>
      </c>
    </row>
    <row r="124" spans="1:7" x14ac:dyDescent="0.2">
      <c r="A124" s="5" t="s">
        <v>445</v>
      </c>
      <c r="B124" s="5" t="s">
        <v>432</v>
      </c>
      <c r="C124" s="5" t="s">
        <v>446</v>
      </c>
      <c r="D124" s="5" t="s">
        <v>447</v>
      </c>
      <c r="E124" s="6">
        <v>9.08</v>
      </c>
      <c r="F124" s="6">
        <f t="shared" si="1"/>
        <v>-9.08</v>
      </c>
      <c r="G124" s="7" t="s">
        <v>448</v>
      </c>
    </row>
    <row r="125" spans="1:7" x14ac:dyDescent="0.2">
      <c r="A125" s="5" t="s">
        <v>449</v>
      </c>
      <c r="B125" s="5" t="s">
        <v>432</v>
      </c>
      <c r="C125" s="5" t="s">
        <v>390</v>
      </c>
      <c r="D125" s="5" t="s">
        <v>450</v>
      </c>
      <c r="E125" s="6">
        <v>7.69</v>
      </c>
      <c r="F125" s="6">
        <f t="shared" si="1"/>
        <v>-7.69</v>
      </c>
      <c r="G125" s="7" t="s">
        <v>451</v>
      </c>
    </row>
    <row r="126" spans="1:7" x14ac:dyDescent="0.2">
      <c r="A126" s="5" t="s">
        <v>452</v>
      </c>
      <c r="B126" s="5" t="s">
        <v>432</v>
      </c>
      <c r="C126" s="5" t="s">
        <v>453</v>
      </c>
      <c r="D126" s="5" t="s">
        <v>454</v>
      </c>
      <c r="E126" s="6">
        <v>10.15</v>
      </c>
      <c r="F126" s="6">
        <f t="shared" si="1"/>
        <v>-10.15</v>
      </c>
      <c r="G126" s="7" t="s">
        <v>455</v>
      </c>
    </row>
    <row r="127" spans="1:7" x14ac:dyDescent="0.2">
      <c r="A127" s="5" t="s">
        <v>456</v>
      </c>
      <c r="B127" s="5" t="s">
        <v>432</v>
      </c>
      <c r="C127" s="5" t="s">
        <v>457</v>
      </c>
      <c r="D127" s="5" t="s">
        <v>458</v>
      </c>
      <c r="E127" s="6">
        <v>10.98</v>
      </c>
      <c r="F127" s="6">
        <f t="shared" si="1"/>
        <v>-10.98</v>
      </c>
      <c r="G127" s="7" t="s">
        <v>459</v>
      </c>
    </row>
    <row r="128" spans="1:7" x14ac:dyDescent="0.2">
      <c r="A128" s="5" t="s">
        <v>460</v>
      </c>
      <c r="B128" s="5" t="s">
        <v>432</v>
      </c>
      <c r="C128" s="5" t="s">
        <v>461</v>
      </c>
      <c r="D128" s="5" t="s">
        <v>462</v>
      </c>
      <c r="E128" s="6">
        <v>11.73</v>
      </c>
      <c r="F128" s="6">
        <f t="shared" si="1"/>
        <v>-11.73</v>
      </c>
      <c r="G128" s="7" t="s">
        <v>232</v>
      </c>
    </row>
    <row r="129" spans="1:7" x14ac:dyDescent="0.2">
      <c r="A129" s="5" t="s">
        <v>463</v>
      </c>
      <c r="B129" s="5" t="s">
        <v>432</v>
      </c>
      <c r="C129" s="5" t="s">
        <v>464</v>
      </c>
      <c r="D129" s="5" t="s">
        <v>465</v>
      </c>
      <c r="E129" s="6">
        <v>11.44</v>
      </c>
      <c r="F129" s="6">
        <f t="shared" si="1"/>
        <v>-11.44</v>
      </c>
      <c r="G129" s="7" t="s">
        <v>466</v>
      </c>
    </row>
    <row r="130" spans="1:7" x14ac:dyDescent="0.2">
      <c r="A130" s="5" t="s">
        <v>467</v>
      </c>
      <c r="B130" s="5" t="s">
        <v>468</v>
      </c>
      <c r="C130" s="5" t="s">
        <v>469</v>
      </c>
      <c r="D130" s="5" t="s">
        <v>470</v>
      </c>
      <c r="E130" s="6">
        <v>6.43</v>
      </c>
      <c r="F130" s="6">
        <f t="shared" si="1"/>
        <v>-6.43</v>
      </c>
      <c r="G130" s="7" t="s">
        <v>471</v>
      </c>
    </row>
    <row r="131" spans="1:7" x14ac:dyDescent="0.2">
      <c r="A131" s="5" t="s">
        <v>472</v>
      </c>
      <c r="B131" s="5" t="s">
        <v>468</v>
      </c>
      <c r="C131" s="5" t="s">
        <v>473</v>
      </c>
      <c r="D131" s="5" t="s">
        <v>474</v>
      </c>
      <c r="E131" s="6">
        <v>8.94</v>
      </c>
      <c r="F131" s="6">
        <f t="shared" si="1"/>
        <v>-8.94</v>
      </c>
      <c r="G131" s="7" t="s">
        <v>475</v>
      </c>
    </row>
    <row r="132" spans="1:7" x14ac:dyDescent="0.2">
      <c r="A132" s="5" t="s">
        <v>476</v>
      </c>
      <c r="B132" s="5" t="s">
        <v>468</v>
      </c>
      <c r="C132" s="5" t="s">
        <v>381</v>
      </c>
      <c r="D132" s="5" t="s">
        <v>382</v>
      </c>
      <c r="E132" s="6">
        <v>10.119999999999999</v>
      </c>
      <c r="F132" s="6">
        <f t="shared" si="1"/>
        <v>-10.119999999999999</v>
      </c>
      <c r="G132" s="7" t="s">
        <v>477</v>
      </c>
    </row>
    <row r="133" spans="1:7" x14ac:dyDescent="0.2">
      <c r="A133" s="5" t="s">
        <v>478</v>
      </c>
      <c r="B133" s="5" t="s">
        <v>468</v>
      </c>
      <c r="C133" s="5" t="s">
        <v>479</v>
      </c>
      <c r="D133" s="5" t="s">
        <v>480</v>
      </c>
      <c r="E133" s="6">
        <v>8.09</v>
      </c>
      <c r="F133" s="6">
        <f t="shared" si="1"/>
        <v>-8.09</v>
      </c>
      <c r="G133" s="7" t="s">
        <v>481</v>
      </c>
    </row>
    <row r="134" spans="1:7" x14ac:dyDescent="0.2">
      <c r="A134" s="5" t="s">
        <v>482</v>
      </c>
      <c r="B134" s="5" t="s">
        <v>468</v>
      </c>
      <c r="C134" s="5" t="s">
        <v>483</v>
      </c>
      <c r="D134" s="5" t="s">
        <v>484</v>
      </c>
      <c r="E134" s="6">
        <v>6.51</v>
      </c>
      <c r="F134" s="6">
        <f t="shared" si="1"/>
        <v>-6.51</v>
      </c>
      <c r="G134" s="7" t="s">
        <v>299</v>
      </c>
    </row>
    <row r="135" spans="1:7" x14ac:dyDescent="0.2">
      <c r="A135" s="5" t="s">
        <v>485</v>
      </c>
      <c r="B135" s="5" t="s">
        <v>468</v>
      </c>
      <c r="C135" s="5" t="s">
        <v>486</v>
      </c>
      <c r="D135" s="5" t="s">
        <v>487</v>
      </c>
      <c r="E135" s="6">
        <v>11.32</v>
      </c>
      <c r="F135" s="6">
        <f t="shared" ref="F135:F140" si="2">-E135</f>
        <v>-11.32</v>
      </c>
      <c r="G135" s="7" t="s">
        <v>128</v>
      </c>
    </row>
    <row r="136" spans="1:7" x14ac:dyDescent="0.2">
      <c r="A136" s="5" t="s">
        <v>488</v>
      </c>
      <c r="B136" s="5" t="s">
        <v>468</v>
      </c>
      <c r="C136" s="5" t="s">
        <v>489</v>
      </c>
      <c r="D136" s="5" t="s">
        <v>490</v>
      </c>
      <c r="E136" s="6">
        <v>9.18</v>
      </c>
      <c r="F136" s="6">
        <f t="shared" si="2"/>
        <v>-9.18</v>
      </c>
      <c r="G136" s="7" t="s">
        <v>210</v>
      </c>
    </row>
    <row r="137" spans="1:7" x14ac:dyDescent="0.2">
      <c r="A137" s="5" t="s">
        <v>491</v>
      </c>
      <c r="B137" s="5" t="s">
        <v>468</v>
      </c>
      <c r="C137" s="5" t="s">
        <v>492</v>
      </c>
      <c r="D137" s="5" t="s">
        <v>493</v>
      </c>
      <c r="E137" s="6">
        <v>7.16</v>
      </c>
      <c r="F137" s="6">
        <f t="shared" si="2"/>
        <v>-7.16</v>
      </c>
      <c r="G137" s="7" t="s">
        <v>494</v>
      </c>
    </row>
    <row r="138" spans="1:7" x14ac:dyDescent="0.2">
      <c r="A138" s="5" t="s">
        <v>495</v>
      </c>
      <c r="B138" s="5" t="s">
        <v>468</v>
      </c>
      <c r="C138" s="5" t="s">
        <v>496</v>
      </c>
      <c r="D138" s="5" t="s">
        <v>247</v>
      </c>
      <c r="E138" s="6">
        <v>4.29</v>
      </c>
      <c r="F138" s="6">
        <f t="shared" si="2"/>
        <v>-4.29</v>
      </c>
      <c r="G138" s="6">
        <v>6.3500000000000004E-4</v>
      </c>
    </row>
    <row r="139" spans="1:7" x14ac:dyDescent="0.2">
      <c r="A139" s="5" t="s">
        <v>497</v>
      </c>
      <c r="B139" s="5" t="s">
        <v>468</v>
      </c>
      <c r="C139" s="5" t="s">
        <v>498</v>
      </c>
      <c r="D139" s="5" t="s">
        <v>499</v>
      </c>
      <c r="E139" s="6">
        <v>12.08</v>
      </c>
      <c r="F139" s="6">
        <f t="shared" si="2"/>
        <v>-12.08</v>
      </c>
      <c r="G139" s="7" t="s">
        <v>500</v>
      </c>
    </row>
    <row r="140" spans="1:7" x14ac:dyDescent="0.2">
      <c r="A140" s="5" t="s">
        <v>501</v>
      </c>
      <c r="B140" s="5" t="s">
        <v>468</v>
      </c>
      <c r="C140" s="5" t="s">
        <v>385</v>
      </c>
      <c r="D140" s="5" t="s">
        <v>502</v>
      </c>
      <c r="E140" s="6">
        <v>9.57</v>
      </c>
      <c r="F140" s="6">
        <f t="shared" si="2"/>
        <v>-9.57</v>
      </c>
      <c r="G140" s="7" t="s">
        <v>503</v>
      </c>
    </row>
  </sheetData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lubangli</dc:creator>
  <cp:lastModifiedBy>Microsoft Office User</cp:lastModifiedBy>
  <dcterms:created xsi:type="dcterms:W3CDTF">2016-12-30T05:22:00Z</dcterms:created>
  <dcterms:modified xsi:type="dcterms:W3CDTF">2018-03-22T18:36:51Z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